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3เกษตรกรมีรายได้\"/>
    </mc:Choice>
  </mc:AlternateContent>
  <bookViews>
    <workbookView xWindow="-105" yWindow="-105" windowWidth="23250" windowHeight="1257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<sst xmlns="http://schemas.openxmlformats.org/spreadsheetml/2006/main" count="32796" uniqueCount="15494">
  <si>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</si>
  <si>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</si>
  <si>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</si>
  <si>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</si>
  <si>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</si>
  <si>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</si>
  <si>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</si>
  <si>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</si>
  <si>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</si>
  <si>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</si>
  <si>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</si>
  <si>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</si>
  <si>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</si>
  <si>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</si>
  <si>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</si>
  <si>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</si>
  <si>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</si>
  <si>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</si>
  <si>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</si>
  <si>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</si>
  <si>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</si>
  <si>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</si>
  <si>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</si>
  <si>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</si>
  <si>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</si>
  <si>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</si>
  <si>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</si>
  <si>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</si>
  <si>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</si>
  <si>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</si>
  <si>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</si>
  <si>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</si>
  <si>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</si>
  <si>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</si>
  <si>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</si>
  <si>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</si>
  <si>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</si>
  <si>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</si>
  <si>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</si>
  <si>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</si>
  <si>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</si>
  <si>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</si>
  <si>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</si>
  <si>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</si>
  <si>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</si>
  <si>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</si>
  <si>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</si>
  <si>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</si>
  <si>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</si>
  <si>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</si>
  <si>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</si>
  <si>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</si>
  <si>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</si>
  <si>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</si>
  <si>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</si>
  <si>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</si>
  <si>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</si>
  <si>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</si>
  <si>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</si>
  <si>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</si>
  <si>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</si>
  <si>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</si>
  <si>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</si>
  <si>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</si>
  <si>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</si>
  <si>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</si>
  <si>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</si>
  <si>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</si>
  <si>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</si>
  <si>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</si>
  <si>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</si>
  <si>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</si>
  <si>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</si>
  <si>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</si>
  <si>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</si>
  <si>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</si>
  <si>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</si>
  <si>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</si>
  <si>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</si>
  <si>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</si>
  <si>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</si>
  <si>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</si>
  <si>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</si>
  <si>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</si>
  <si>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</si>
  <si>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</si>
  <si>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</si>
  <si>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</si>
  <si>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</si>
  <si>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</si>
  <si>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</si>
  <si>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</si>
  <si>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</si>
  <si>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</si>
  <si>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</si>
  <si>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</si>
  <si>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</si>
  <si>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</si>
  <si>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</si>
  <si>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</si>
  <si>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</si>
  <si>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</si>
  <si>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</si>
  <si>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</si>
  <si>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</si>
  <si>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</si>
  <si>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</si>
  <si>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</si>
  <si>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</si>
  <si>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</si>
  <si>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</si>
  <si>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</si>
  <si>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</si>
  <si>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</si>
  <si>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</si>
  <si>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</si>
  <si>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</si>
  <si>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</si>
  <si>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</si>
  <si>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</si>
  <si>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</si>
  <si>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</si>
  <si>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</si>
  <si>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</si>
  <si>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</si>
  <si>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</si>
  <si>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</si>
  <si>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</si>
  <si>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</si>
  <si>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</si>
  <si>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</si>
  <si>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</si>
  <si>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</si>
  <si>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</si>
  <si>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</si>
  <si>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</si>
  <si>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</si>
  <si>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</si>
  <si>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</si>
  <si>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</si>
  <si>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</si>
  <si>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</si>
  <si>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</si>
  <si>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</si>
  <si>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</si>
  <si>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</si>
  <si>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</si>
  <si>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</si>
  <si>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</si>
  <si>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</si>
  <si>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</si>
  <si>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</si>
  <si>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</si>
  <si>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</si>
  <si>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</si>
  <si>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</si>
  <si>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</si>
  <si>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</si>
  <si>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</si>
  <si>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</si>
  <si>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</si>
  <si>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</si>
  <si>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</si>
  <si>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</si>
  <si>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</si>
  <si>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</si>
  <si>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</si>
  <si>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</si>
  <si>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</si>
  <si>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</si>
  <si>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</si>
  <si>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</si>
  <si>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</si>
  <si>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</si>
  <si>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</si>
  <si>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</si>
  <si>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</si>
  <si>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</si>
  <si>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</si>
  <si>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</si>
  <si>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</si>
  <si>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</si>
  <si>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</si>
  <si>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</si>
  <si>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</si>
  <si>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</si>
  <si>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</si>
  <si>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</si>
  <si>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</si>
  <si>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</si>
  <si>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</si>
  <si>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</si>
  <si>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</si>
  <si>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</si>
  <si>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</si>
  <si>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</si>
  <si>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</si>
  <si>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</si>
  <si>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</si>
  <si>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</si>
  <si>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</si>
  <si>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</si>
  <si>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</si>
  <si>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</si>
  <si>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</si>
  <si>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</si>
  <si>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</si>
  <si>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</si>
  <si>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</si>
  <si>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</si>
  <si>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</si>
  <si>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</si>
  <si>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</si>
  <si>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</si>
  <si>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</si>
  <si>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</si>
  <si>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</si>
  <si>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</si>
  <si>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</si>
  <si>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</si>
  <si>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</si>
  <si>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</si>
  <si>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</si>
  <si>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</si>
  <si>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</si>
  <si>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</si>
  <si>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</si>
  <si>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</si>
  <si>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</si>
  <si>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</si>
  <si>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</si>
  <si>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</si>
  <si>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</si>
  <si>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</si>
  <si>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</si>
  <si>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</si>
  <si>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</si>
  <si>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</si>
  <si>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</si>
  <si>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</si>
  <si>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</si>
  <si>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</si>
  <si>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</si>
  <si>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</si>
  <si>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</si>
  <si>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</si>
  <si>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</si>
  <si>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</si>
  <si>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</si>
  <si>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</si>
  <si>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</si>
  <si>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</si>
  <si>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</si>
  <si>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</si>
  <si>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</si>
  <si>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</si>
  <si>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</si>
  <si>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</si>
  <si>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</si>
  <si>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</si>
  <si>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</si>
  <si>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</si>
  <si>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</si>
  <si>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</si>
  <si>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</si>
  <si>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</si>
  <si>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</si>
  <si>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</si>
  <si>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</si>
  <si>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</si>
  <si>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</si>
  <si>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</si>
  <si>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</si>
  <si>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</si>
  <si>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</si>
  <si>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</si>
  <si>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</si>
  <si>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</si>
  <si>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</si>
  <si>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</si>
  <si>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</si>
  <si>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</si>
  <si>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</si>
  <si>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</si>
  <si>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</si>
  <si>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</si>
  <si>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</si>
  <si>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</si>
  <si>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</si>
  <si>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</si>
  <si>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</si>
  <si>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</si>
  <si>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</si>
  <si>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</si>
  <si>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</si>
  <si>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</si>
  <si>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</si>
  <si>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</si>
  <si>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</si>
  <si>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</si>
  <si>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</si>
  <si>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</si>
  <si>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</si>
  <si>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</si>
  <si>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</si>
  <si>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</si>
  <si>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</si>
  <si>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</si>
  <si>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</si>
  <si>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</si>
  <si>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</si>
  <si>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</si>
  <si>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</si>
  <si>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</si>
  <si>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</si>
  <si>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</si>
  <si>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</si>
  <si>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</si>
  <si>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</si>
  <si>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</si>
  <si>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</si>
  <si>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</si>
  <si>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</si>
  <si>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</si>
  <si>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</si>
  <si>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</si>
  <si>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</si>
  <si>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</si>
  <si>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</si>
  <si>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</si>
  <si>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</si>
  <si>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</si>
  <si>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</si>
  <si>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</si>
  <si>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</si>
  <si>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</si>
  <si>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</si>
  <si>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</si>
  <si>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</si>
  <si>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</si>
  <si>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</si>
  <si>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</si>
  <si>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</si>
  <si>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</si>
  <si>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</si>
  <si>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</si>
  <si>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</si>
  <si>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</si>
  <si>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</si>
  <si>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</si>
  <si>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</si>
  <si>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</si>
  <si>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</si>
  <si>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</si>
  <si>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</si>
  <si>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</si>
  <si>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</si>
  <si>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</si>
  <si>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</si>
  <si>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</si>
  <si>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</si>
  <si>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</si>
  <si>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</si>
  <si>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</si>
  <si>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</si>
  <si>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</si>
  <si>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</si>
  <si>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</si>
  <si>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</si>
  <si>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</si>
  <si>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</si>
  <si>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</si>
  <si>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</si>
  <si>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</si>
  <si>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</si>
  <si>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</si>
  <si>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</si>
  <si>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</si>
  <si>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</si>
  <si>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</si>
  <si>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</si>
  <si>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</si>
  <si>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</si>
  <si>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</si>
  <si>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</si>
  <si>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</si>
  <si>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</si>
  <si>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</si>
  <si>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</si>
  <si>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</si>
  <si>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</si>
  <si>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</si>
  <si>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</si>
  <si>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</si>
  <si>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</si>
  <si>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</si>
  <si>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</si>
  <si>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</si>
  <si>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</si>
  <si>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</si>
  <si>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</si>
  <si>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</si>
  <si>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</si>
  <si>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</si>
  <si>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</si>
  <si>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</si>
  <si>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</si>
  <si>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</si>
  <si>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</si>
  <si>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</si>
  <si>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</si>
  <si>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</si>
  <si>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</si>
  <si>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</si>
  <si>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</si>
  <si>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</si>
  <si>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</si>
  <si>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</si>
  <si>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</si>
  <si>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</si>
  <si>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</si>
  <si>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</si>
  <si>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</si>
  <si>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</si>
  <si>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</si>
  <si>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</si>
  <si>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</si>
  <si>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</si>
  <si>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</si>
  <si>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</si>
  <si>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</si>
  <si>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</si>
  <si>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</si>
  <si>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</si>
  <si>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</si>
  <si>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</si>
  <si>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</si>
  <si>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</si>
  <si>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</si>
  <si>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</si>
  <si>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</si>
  <si>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</si>
  <si>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</si>
  <si>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</si>
  <si>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</si>
  <si>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</si>
  <si>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</si>
  <si>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</si>
  <si>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</si>
  <si>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</si>
  <si>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</si>
  <si>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</si>
  <si>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</si>
  <si>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</si>
  <si>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</si>
  <si>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</si>
  <si>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</si>
  <si>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</si>
  <si>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</si>
  <si>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</si>
  <si>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</si>
  <si>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</si>
  <si>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</si>
  <si>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</si>
  <si>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</si>
  <si>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</si>
  <si>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</si>
  <si>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</si>
  <si>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</si>
  <si>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</si>
  <si>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</si>
  <si>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</si>
  <si>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</si>
  <si>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</si>
  <si>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</si>
  <si>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</si>
  <si>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</si>
  <si>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</si>
  <si>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</si>
  <si>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</si>
  <si>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</si>
  <si>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</si>
  <si>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</si>
  <si>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</si>
  <si>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</si>
  <si>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</si>
  <si>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</si>
  <si>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</si>
  <si>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</si>
  <si>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</si>
  <si>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</si>
  <si>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</si>
  <si>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</si>
  <si>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</si>
  <si>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</si>
  <si>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</si>
  <si>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</si>
  <si>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</si>
  <si>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</si>
  <si>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</si>
  <si>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</si>
  <si>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</si>
  <si>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</si>
  <si>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</si>
  <si>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</si>
  <si>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</si>
  <si>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</si>
  <si>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</si>
  <si>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</si>
  <si>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</si>
  <si>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</si>
  <si>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</si>
  <si>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</si>
  <si>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</si>
  <si>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</si>
  <si>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</si>
  <si>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</si>
  <si>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</si>
  <si>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</si>
  <si>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</si>
  <si>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</si>
  <si>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</si>
  <si>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</si>
  <si>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</si>
  <si>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</si>
  <si>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</si>
  <si>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</si>
  <si>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</si>
  <si>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</si>
  <si>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</si>
  <si>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</si>
  <si>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</si>
  <si>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</si>
  <si>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</si>
  <si>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</si>
  <si>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</si>
  <si>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</si>
  <si>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</si>
  <si>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</si>
  <si>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</si>
  <si>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</si>
  <si>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</si>
  <si>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</si>
  <si>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</si>
  <si>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</si>
  <si>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</si>
  <si>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</si>
  <si>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</si>
  <si>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</si>
  <si>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</si>
  <si>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</si>
  <si>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</si>
  <si>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</si>
  <si>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</si>
  <si>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</si>
  <si>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</si>
  <si>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</si>
  <si>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</si>
  <si>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</si>
  <si>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</si>
  <si>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</si>
  <si>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</si>
  <si>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</si>
  <si>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</si>
  <si>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</si>
  <si>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</si>
  <si>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</si>
  <si>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</si>
  <si>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</si>
  <si>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</si>
  <si>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</si>
  <si>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</si>
  <si>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</si>
  <si>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</si>
  <si>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</si>
  <si>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</si>
  <si>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</si>
  <si>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</si>
  <si>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</si>
  <si>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</si>
  <si>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</si>
  <si>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</si>
  <si>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</si>
  <si>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</si>
  <si>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</si>
  <si>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</si>
  <si>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</si>
  <si>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</si>
  <si>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</si>
  <si>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</si>
  <si>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</si>
  <si>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</si>
  <si>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</si>
  <si>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</si>
  <si>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</si>
  <si>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</si>
  <si>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</si>
  <si>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</si>
  <si>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</si>
  <si>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</si>
  <si>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</si>
  <si>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</si>
  <si>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</si>
  <si>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</si>
  <si>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</si>
  <si>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</si>
  <si>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</si>
  <si>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</si>
  <si>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</si>
  <si>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</si>
  <si>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</si>
  <si>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</si>
  <si>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</si>
  <si>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</si>
  <si>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</si>
  <si>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</si>
  <si>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</si>
  <si>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</si>
  <si>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</si>
  <si>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</si>
  <si>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</si>
  <si>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</si>
  <si>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</si>
  <si>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</si>
  <si>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</si>
  <si>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</si>
  <si>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</si>
  <si>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</si>
  <si>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</si>
  <si>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</si>
  <si>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</si>
  <si>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</si>
  <si>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</si>
  <si>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</si>
  <si>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</si>
  <si>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</si>
  <si>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</si>
  <si>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</si>
  <si>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</si>
  <si>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</si>
  <si>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</si>
  <si>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</si>
  <si>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</si>
  <si>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</si>
  <si>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</si>
  <si>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</si>
  <si>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</si>
  <si>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</si>
  <si>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</si>
  <si>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</si>
  <si>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</si>
  <si>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</si>
  <si>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</si>
  <si>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</si>
  <si>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</si>
  <si>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</si>
  <si>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</si>
  <si>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</si>
  <si>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</si>
  <si>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</si>
  <si>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</si>
  <si>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</si>
  <si>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</si>
  <si>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</si>
  <si>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</si>
  <si>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</si>
  <si>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</si>
  <si>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</si>
  <si>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</si>
  <si>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</si>
  <si>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</si>
  <si>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</si>
  <si>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</si>
  <si>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</si>
  <si>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</si>
  <si>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</si>
  <si>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</si>
  <si>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</si>
  <si>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</si>
  <si>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</si>
  <si>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</si>
  <si>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</si>
  <si>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</si>
  <si>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</si>
  <si>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</si>
  <si>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</si>
  <si>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</si>
  <si>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</si>
  <si>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</si>
  <si>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</si>
  <si>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</si>
  <si>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</si>
  <si>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</si>
  <si>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</si>
  <si>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</si>
  <si>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</si>
  <si>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</si>
  <si>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</si>
  <si>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</si>
  <si>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</si>
  <si>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</si>
  <si>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</si>
  <si>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</si>
  <si>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</si>
  <si>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</si>
  <si>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</si>
  <si>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</si>
  <si>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</si>
  <si>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</si>
  <si>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</si>
  <si>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</si>
  <si>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</si>
  <si>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</si>
  <si>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</si>
  <si>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</si>
  <si>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</si>
  <si>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</si>
  <si>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</si>
  <si>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</si>
  <si>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</si>
  <si>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</si>
  <si>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</si>
  <si>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</si>
  <si>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</si>
  <si>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</si>
  <si>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</si>
  <si>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</si>
  <si>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</si>
  <si>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</si>
  <si>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</si>
  <si>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</si>
  <si>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</si>
  <si>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</si>
  <si>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</si>
  <si>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</si>
  <si>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</si>
  <si>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</si>
  <si>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</si>
  <si>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</si>
  <si>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</si>
  <si>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</si>
  <si>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</si>
  <si>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</si>
  <si>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</si>
  <si>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</si>
  <si>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</si>
  <si>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</si>
  <si>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</si>
  <si>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</si>
  <si>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</si>
  <si>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</si>
  <si>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</si>
  <si>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</si>
  <si>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</si>
  <si>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</si>
  <si>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</si>
  <si>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</si>
  <si>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</si>
  <si>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</si>
  <si>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</si>
  <si>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</si>
  <si>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</si>
  <si>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</si>
  <si>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</si>
  <si>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</si>
  <si>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</si>
  <si>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</si>
  <si>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</si>
  <si>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</si>
  <si>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</si>
  <si>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</si>
  <si>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</si>
  <si>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</si>
  <si>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</si>
  <si>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</si>
  <si>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</si>
  <si>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</si>
  <si>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</si>
  <si>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</si>
  <si>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</si>
  <si>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</si>
  <si>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</si>
  <si>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</si>
  <si>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</si>
  <si>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</si>
  <si>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</si>
  <si>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</si>
  <si>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</si>
  <si>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</si>
  <si>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</si>
  <si>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</si>
  <si>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</si>
  <si>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</si>
  <si>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</si>
  <si>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</si>
  <si>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</si>
  <si>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</si>
  <si>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</si>
  <si>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</si>
  <si>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</si>
  <si>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</si>
  <si>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</si>
  <si>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</si>
  <si>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</si>
  <si>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</si>
  <si>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</si>
  <si>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</si>
  <si>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</si>
  <si>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</si>
  <si>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</si>
  <si>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</si>
  <si>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</si>
  <si>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</si>
  <si>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</si>
  <si>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</si>
  <si>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</si>
  <si>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</si>
  <si>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</si>
  <si>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</si>
  <si>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</si>
  <si>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</si>
  <si>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</si>
  <si>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</si>
  <si>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</si>
  <si>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</si>
  <si>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</si>
  <si>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</si>
  <si>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</si>
  <si>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</si>
  <si>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</si>
  <si>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</si>
  <si>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</si>
  <si>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</si>
  <si>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</si>
  <si>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</si>
  <si>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</si>
  <si>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</si>
  <si>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</si>
  <si>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</si>
  <si>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</si>
  <si>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</si>
  <si>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</si>
  <si>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</si>
  <si>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</si>
  <si>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</si>
  <si>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</si>
  <si>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</si>
  <si>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</si>
  <si>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</si>
  <si>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</si>
  <si>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</si>
  <si>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</si>
  <si>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</si>
  <si>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</si>
  <si>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</si>
  <si>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</si>
  <si>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</si>
  <si>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</si>
  <si>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</si>
  <si>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</si>
  <si>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</si>
  <si>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</si>
  <si>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</si>
  <si>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</si>
  <si>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</si>
  <si>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</si>
  <si>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</si>
  <si>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</si>
  <si>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</si>
  <si>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</si>
  <si>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</si>
  <si>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</si>
  <si>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</si>
  <si>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</si>
  <si>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</si>
  <si>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</si>
  <si>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</si>
  <si>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</si>
  <si>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</si>
  <si>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</si>
  <si>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</si>
  <si>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</si>
  <si>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</si>
  <si>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</si>
  <si>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</si>
  <si>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</si>
  <si>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</si>
  <si>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</si>
  <si>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</si>
  <si>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</si>
  <si>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</si>
  <si>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</si>
  <si>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</si>
  <si>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</si>
  <si>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</si>
  <si>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</si>
  <si>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</si>
  <si>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</si>
  <si>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</si>
  <si>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</si>
  <si>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</si>
  <si>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</si>
  <si>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</si>
  <si>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</si>
  <si>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</si>
  <si>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</si>
  <si>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</si>
  <si>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</si>
  <si>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</si>
  <si>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</si>
  <si>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</si>
  <si>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</si>
  <si>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</si>
  <si>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</si>
  <si>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</si>
  <si>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</si>
  <si>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</si>
  <si>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</si>
  <si>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</si>
  <si>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</si>
  <si>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</si>
  <si>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</si>
  <si>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</si>
  <si>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</si>
  <si>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</si>
  <si>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</si>
  <si>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</si>
  <si>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</si>
  <si>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</si>
  <si>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</si>
  <si>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</si>
  <si>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</si>
  <si>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</si>
  <si>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</si>
  <si>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</si>
  <si>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</si>
  <si>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</si>
  <si>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</si>
  <si>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</si>
  <si>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</si>
  <si>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</si>
  <si>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</si>
  <si>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</si>
  <si>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</si>
  <si>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</si>
  <si>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</si>
  <si>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</si>
  <si>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</si>
  <si>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</si>
  <si>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</si>
  <si>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</si>
  <si>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</si>
  <si>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</si>
  <si>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</si>
  <si>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</si>
  <si>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</si>
  <si>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</si>
  <si>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</si>
  <si>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</si>
  <si>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</si>
  <si>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</si>
  <si>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</si>
  <si>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</si>
  <si>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</si>
  <si>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</si>
  <si>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</si>
  <si>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</si>
  <si>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</si>
  <si>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</si>
  <si>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</si>
  <si>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</si>
  <si>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</si>
  <si>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</si>
  <si>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</si>
  <si>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</si>
  <si>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</si>
  <si>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</si>
  <si>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</si>
  <si>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</si>
  <si>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</si>
  <si>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</si>
  <si>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</si>
  <si>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</si>
  <si>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</si>
  <si>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</si>
  <si>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</si>
  <si>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</si>
  <si>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</si>
  <si>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</si>
  <si>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</si>
  <si>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</si>
  <si>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</si>
  <si>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</si>
  <si>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</si>
  <si>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</si>
  <si>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</si>
  <si>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</si>
  <si>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</si>
  <si>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</si>
  <si>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</si>
  <si>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</si>
  <si>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</si>
  <si>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</si>
  <si>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</si>
  <si>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</si>
  <si>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</si>
  <si>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</si>
  <si>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</si>
  <si>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</si>
  <si>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</si>
  <si>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</si>
  <si>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</si>
  <si>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</si>
  <si>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</si>
  <si>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</si>
  <si>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</si>
  <si>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</si>
  <si>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</si>
  <si>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</si>
  <si>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</si>
  <si>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</si>
  <si>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</si>
  <si>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</si>
  <si>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</si>
  <si>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</si>
  <si>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</si>
  <si>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</si>
  <si>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</si>
  <si>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</si>
  <si>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</si>
  <si>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</si>
  <si>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</si>
  <si>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</si>
  <si>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</si>
  <si>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</si>
  <si>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</si>
  <si>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</si>
  <si>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</si>
  <si>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</si>
  <si>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</si>
  <si>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</si>
  <si>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</si>
  <si>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</si>
  <si>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</si>
  <si>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</si>
  <si>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</si>
  <si>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</si>
  <si>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</si>
  <si>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</si>
  <si>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</si>
  <si>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</si>
  <si>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</si>
  <si>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</si>
  <si>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</si>
  <si>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</si>
  <si>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</si>
  <si>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</si>
  <si>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</si>
  <si>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</si>
  <si>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</si>
  <si>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</si>
  <si>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</si>
  <si>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</si>
  <si>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</si>
  <si>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</si>
  <si>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</si>
  <si>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</si>
  <si>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</si>
  <si>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</si>
  <si>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</si>
  <si>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</si>
  <si>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</si>
  <si>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</si>
  <si>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</si>
  <si>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</si>
  <si>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</si>
  <si>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</si>
  <si>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</si>
  <si>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</si>
  <si>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</si>
  <si>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</si>
  <si>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</si>
  <si>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</si>
  <si>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</si>
  <si>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</si>
  <si>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</si>
  <si>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</si>
  <si>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</si>
  <si>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</si>
  <si>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</si>
  <si>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</si>
  <si>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</si>
  <si>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</si>
  <si>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</si>
  <si>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</si>
  <si>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</si>
  <si>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</si>
  <si>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</si>
  <si>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</si>
  <si>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</si>
  <si>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</si>
  <si>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</si>
  <si>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</si>
  <si>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</si>
  <si>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</si>
  <si>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</si>
  <si>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</si>
  <si>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</si>
  <si>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</si>
  <si>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</si>
  <si>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</si>
  <si>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</si>
  <si>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</si>
  <si>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</si>
  <si>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</si>
  <si>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</si>
  <si>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</si>
  <si>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</si>
  <si>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</si>
  <si>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</si>
  <si>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</si>
  <si>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</si>
  <si>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</si>
  <si>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</si>
  <si>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</si>
  <si>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</si>
  <si>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</si>
  <si>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</si>
  <si>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</si>
  <si>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</si>
  <si>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</si>
  <si>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</si>
  <si>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</si>
  <si>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</si>
  <si>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</si>
  <si>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</si>
  <si>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</si>
  <si>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</si>
  <si>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</si>
  <si>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</si>
  <si>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</si>
  <si>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</si>
  <si>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</si>
  <si>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</si>
  <si>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</si>
  <si>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</si>
  <si>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</si>
  <si>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</si>
  <si>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</si>
  <si>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</si>
  <si>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</si>
  <si>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</si>
  <si>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</si>
  <si>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</si>
  <si>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</si>
  <si>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</si>
  <si>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</si>
  <si>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</si>
  <si>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</si>
  <si>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</si>
  <si>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</si>
  <si>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</si>
  <si>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</si>
  <si>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</si>
  <si>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</si>
  <si>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</si>
  <si>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</si>
  <si>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</si>
  <si>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</si>
  <si>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</si>
  <si>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</si>
  <si>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</si>
  <si>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</si>
  <si>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</si>
  <si>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</si>
  <si>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</si>
  <si>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</si>
  <si>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</si>
  <si>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</si>
  <si>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</si>
  <si>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</si>
  <si>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</si>
  <si>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</si>
  <si>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</si>
  <si>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</si>
  <si>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</si>
  <si>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</si>
  <si>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</si>
  <si>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</si>
  <si>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</si>
  <si>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</si>
  <si>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</si>
  <si>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</si>
  <si>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</si>
  <si>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</si>
  <si>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</si>
  <si>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</si>
  <si>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</si>
  <si>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</si>
  <si>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</si>
  <si>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</si>
  <si>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</si>
  <si>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</si>
  <si>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</si>
  <si>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</si>
  <si>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</si>
  <si>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</si>
  <si>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</si>
  <si>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</si>
  <si>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</si>
  <si>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</si>
  <si>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</si>
  <si>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</si>
  <si>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</si>
  <si>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</si>
  <si>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</si>
  <si>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</si>
  <si>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</si>
  <si>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</si>
  <si>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</si>
  <si>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</si>
  <si>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</si>
  <si>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</si>
  <si>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</si>
  <si>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</si>
  <si>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</si>
  <si>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</si>
  <si>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</si>
  <si>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</si>
  <si>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</si>
  <si>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</si>
  <si>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</si>
  <si>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</si>
  <si>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</si>
  <si>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</si>
  <si>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</si>
  <si>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</si>
  <si>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</si>
  <si>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</si>
  <si>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</si>
  <si>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</si>
  <si>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</si>
  <si>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</si>
  <si>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</si>
  <si>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</si>
  <si>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</si>
  <si>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</si>
  <si>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</si>
  <si>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</si>
  <si>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</si>
  <si>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</si>
  <si>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</si>
  <si>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</si>
  <si>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</si>
  <si>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</si>
  <si>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</si>
  <si>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</si>
  <si>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</si>
  <si>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</si>
  <si>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</si>
  <si>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</si>
  <si>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</si>
  <si>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</si>
  <si>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</si>
  <si>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</si>
  <si>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</si>
  <si>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</si>
  <si>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</si>
  <si>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</si>
  <si>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</si>
  <si>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</si>
  <si>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</si>
  <si>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</si>
  <si>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</si>
  <si>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</si>
  <si>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</si>
  <si>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</si>
  <si>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</si>
  <si>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</si>
  <si>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</si>
  <si>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</si>
  <si>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</si>
  <si>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</si>
  <si>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</si>
  <si>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</si>
  <si>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</si>
  <si>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</si>
  <si>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</si>
  <si>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</si>
  <si>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</si>
  <si>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</si>
  <si>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</si>
  <si>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</si>
  <si>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</si>
  <si>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</si>
  <si>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</si>
  <si>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</si>
  <si>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</si>
  <si>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</si>
  <si>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</si>
  <si>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</si>
  <si>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</si>
  <si>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</si>
  <si>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</si>
  <si>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</si>
  <si>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</si>
  <si>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</si>
  <si>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</si>
  <si>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</si>
  <si>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</si>
  <si>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</si>
  <si>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</si>
  <si>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</si>
  <si>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</si>
  <si>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</si>
  <si>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</si>
  <si>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</si>
  <si>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</si>
  <si>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</si>
  <si>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</si>
  <si>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</si>
  <si>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</si>
  <si>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</si>
  <si>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</si>
  <si>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</si>
  <si>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</si>
  <si>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</si>
  <si>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</si>
  <si>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</si>
  <si>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</si>
  <si>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</si>
  <si>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</si>
  <si>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</si>
  <si>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</si>
  <si>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</si>
  <si>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</si>
  <si>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</si>
  <si>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</si>
  <si>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</si>
  <si>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</si>
  <si>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</si>
  <si>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</si>
  <si>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</si>
  <si>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</si>
  <si>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</si>
  <si>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</si>
  <si>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</si>
  <si>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</si>
  <si>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</si>
  <si>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</si>
  <si>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</si>
  <si>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</si>
  <si>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</si>
  <si>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</si>
  <si>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</si>
  <si>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</si>
  <si>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</si>
  <si>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</si>
  <si>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</si>
  <si>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</si>
  <si>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</si>
  <si>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</si>
  <si>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</si>
  <si>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</si>
  <si>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</si>
  <si>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</si>
  <si>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</si>
  <si>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</si>
  <si>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</si>
  <si>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</si>
  <si>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</si>
  <si>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</si>
  <si>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</si>
  <si>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</si>
  <si>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</si>
  <si>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</si>
  <si>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</si>
  <si>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</si>
  <si>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</si>
  <si>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</si>
  <si>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</si>
  <si>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</si>
  <si>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</si>
  <si>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</si>
  <si>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</si>
  <si>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</si>
  <si>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</si>
  <si>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</si>
  <si>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</si>
  <si>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</si>
  <si>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</si>
  <si>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</si>
  <si>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</si>
  <si>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</si>
  <si>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</si>
  <si>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</si>
  <si>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</si>
  <si>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</si>
  <si>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</si>
  <si>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</si>
  <si>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</si>
  <si>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</si>
  <si>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</si>
  <si>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</si>
  <si>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</si>
  <si>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</si>
  <si>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</si>
  <si>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</si>
  <si>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</si>
  <si>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</si>
  <si>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</si>
  <si>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</si>
  <si>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</si>
  <si>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</si>
  <si>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</si>
  <si>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</si>
  <si>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</si>
  <si>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</si>
  <si>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</si>
  <si>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</si>
  <si>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</si>
  <si>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</si>
  <si>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</si>
  <si>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</si>
  <si>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</si>
  <si>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</si>
  <si>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</si>
  <si>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</si>
  <si>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</si>
  <si>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</si>
  <si>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</si>
  <si>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</si>
  <si>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</si>
  <si>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</si>
  <si>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</si>
  <si>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</si>
  <si>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</si>
  <si>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</si>
  <si>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</si>
  <si>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</si>
  <si>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</si>
  <si>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</si>
  <si>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</si>
  <si>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</si>
  <si>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</si>
  <si>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</si>
  <si>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</si>
  <si>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</si>
  <si>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</si>
  <si>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</si>
  <si>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</si>
  <si>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</si>
  <si>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</si>
  <si>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</si>
  <si>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</si>
  <si>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</si>
  <si>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</si>
  <si>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</si>
  <si>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</si>
  <si>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</si>
  <si>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</si>
  <si>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</si>
  <si>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</si>
  <si>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</si>
  <si>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</si>
  <si>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</si>
  <si>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</si>
  <si>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</si>
  <si>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</si>
  <si>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</si>
  <si>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</si>
  <si>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</si>
  <si>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</si>
  <si>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</si>
  <si>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</si>
  <si>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</si>
  <si>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</si>
  <si>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</si>
  <si>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</si>
  <si>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</si>
  <si>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</si>
  <si>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</si>
  <si>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</si>
  <si>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</si>
  <si>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</si>
  <si>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</si>
  <si>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</si>
  <si>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</si>
  <si>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</si>
  <si>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</si>
  <si>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</si>
  <si>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</si>
  <si>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</si>
  <si>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</si>
  <si>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</si>
  <si>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</si>
  <si>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</si>
  <si>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</si>
  <si>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</si>
  <si>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</si>
  <si>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</si>
  <si>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</si>
  <si>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</si>
  <si>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</si>
  <si>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</si>
  <si>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</si>
  <si>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</si>
  <si>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</si>
  <si>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</si>
  <si>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</si>
  <si>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</si>
  <si>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</si>
  <si>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</si>
  <si>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</si>
  <si>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</si>
  <si>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</si>
  <si>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</si>
  <si>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</si>
  <si>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</si>
  <si>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</si>
  <si>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</si>
  <si>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</si>
  <si>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</si>
  <si>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</si>
  <si>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</si>
  <si>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</si>
  <si>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</si>
  <si>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</si>
  <si>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</si>
  <si>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</si>
  <si>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</si>
  <si>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</si>
  <si>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</si>
  <si>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</si>
  <si>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</si>
  <si>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</si>
  <si>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</si>
  <si>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</si>
  <si>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</si>
  <si>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</si>
  <si>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</si>
  <si>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</si>
  <si>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</si>
  <si>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</si>
  <si>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</si>
  <si>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</si>
  <si>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</si>
  <si>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</si>
  <si>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</si>
  <si>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</si>
  <si>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</si>
  <si>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</si>
  <si>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</si>
  <si>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</si>
  <si>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</si>
  <si>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</si>
  <si>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</si>
  <si>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</si>
  <si>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</si>
  <si>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</si>
  <si>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</si>
  <si>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</si>
  <si>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</si>
  <si>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</si>
  <si>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</si>
  <si>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</si>
  <si>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</si>
  <si>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</si>
  <si>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</si>
  <si>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</si>
  <si>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</si>
  <si>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</si>
  <si>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</si>
  <si>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</si>
  <si>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</si>
  <si>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</si>
  <si>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</si>
  <si>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</si>
  <si>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</si>
  <si>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</si>
  <si>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</si>
  <si>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</si>
  <si>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</si>
  <si>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</si>
  <si>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</si>
  <si>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</si>
  <si>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</si>
  <si>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</si>
  <si>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</si>
  <si>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</si>
  <si>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</si>
  <si>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</si>
  <si>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</si>
  <si>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</si>
  <si>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</si>
  <si>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</si>
  <si>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</si>
  <si>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</si>
  <si>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</si>
  <si>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</si>
  <si>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</si>
  <si>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</si>
  <si>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</si>
  <si>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</si>
  <si>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</si>
  <si>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</si>
  <si>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</si>
  <si>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</si>
  <si>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</si>
  <si>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</si>
  <si>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</si>
  <si>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</si>
  <si>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</si>
  <si>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</si>
  <si>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</si>
  <si>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</si>
  <si>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</si>
  <si>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</si>
  <si>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</si>
  <si>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</si>
  <si>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</si>
  <si>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</si>
  <si>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</si>
  <si>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</si>
  <si>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</si>
  <si>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</si>
  <si>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</si>
  <si>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</si>
  <si>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</si>
  <si>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</si>
  <si>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</si>
  <si>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</si>
  <si>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</si>
  <si>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</si>
  <si>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</si>
  <si>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</si>
  <si>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</si>
  <si>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</si>
  <si>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</si>
  <si>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</si>
  <si>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</si>
  <si>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</si>
  <si>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</si>
  <si>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</si>
  <si>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</si>
  <si>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</si>
  <si>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</si>
  <si>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</si>
  <si>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</si>
  <si>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</si>
  <si>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</si>
  <si>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</si>
  <si>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</si>
  <si>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</si>
  <si>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</si>
  <si>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</si>
  <si>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</si>
  <si>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</si>
  <si>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</si>
  <si>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</si>
  <si>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</si>
  <si>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</si>
  <si>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</si>
  <si>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</si>
  <si>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</si>
  <si>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</si>
  <si>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</si>
  <si>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</si>
  <si>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</si>
  <si>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</si>
  <si>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</si>
  <si>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</si>
  <si>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</si>
  <si>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</si>
  <si>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</si>
  <si>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</si>
  <si>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</si>
  <si>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</si>
  <si>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</si>
  <si>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</si>
  <si>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</si>
  <si>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</si>
  <si>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</si>
  <si>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</si>
  <si>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</si>
  <si>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</si>
  <si>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</si>
  <si>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</si>
  <si>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</si>
  <si>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</si>
  <si>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</si>
  <si>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</si>
  <si>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</si>
  <si>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</si>
  <si>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</si>
  <si>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</si>
  <si>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</si>
  <si>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</si>
  <si>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</si>
  <si>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</si>
  <si>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</si>
  <si>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</si>
  <si>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</si>
  <si>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</si>
  <si>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</si>
  <si>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</si>
  <si>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</si>
  <si>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</si>
  <si>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</si>
  <si>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</si>
  <si>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</si>
  <si>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</si>
  <si>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</si>
  <si>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</si>
  <si>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</si>
  <si>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</si>
  <si>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</si>
  <si>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</si>
  <si>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</si>
  <si>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</si>
  <si>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</si>
  <si>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</si>
  <si>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</si>
  <si>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</si>
  <si>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</si>
  <si>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</si>
  <si>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</si>
  <si>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</si>
  <si>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</si>
  <si>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</si>
  <si>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</si>
  <si>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</si>
  <si>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</si>
  <si>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</si>
  <si>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</si>
  <si>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</si>
  <si>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</si>
  <si>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</si>
  <si>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</si>
  <si>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</si>
  <si>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</si>
  <si>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</si>
  <si>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</si>
  <si>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</si>
  <si>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</si>
  <si>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</si>
  <si>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</si>
  <si>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</si>
  <si>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</si>
  <si>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</si>
  <si>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</si>
  <si>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</si>
  <si>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</si>
  <si>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</si>
  <si>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</si>
  <si>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</si>
  <si>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</si>
  <si>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</si>
  <si>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</si>
  <si>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</si>
  <si>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</si>
  <si>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</si>
  <si>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</si>
  <si>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</si>
  <si>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</si>
  <si>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</si>
  <si>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</si>
  <si>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</si>
  <si>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</si>
  <si>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</si>
  <si>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</si>
  <si>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</si>
  <si>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</si>
  <si>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</si>
  <si>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</si>
  <si>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</si>
  <si>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</si>
  <si>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</si>
  <si>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</si>
  <si>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</si>
  <si>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</si>
  <si>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</si>
  <si>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</si>
  <si>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</si>
  <si>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</si>
  <si>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</si>
  <si>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</si>
  <si>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</si>
  <si>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</si>
  <si>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</si>
  <si>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</si>
  <si>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</si>
  <si>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</si>
  <si>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</si>
  <si>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</si>
  <si>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</si>
  <si>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</si>
  <si>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</si>
  <si>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</si>
  <si>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</si>
  <si>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</si>
  <si>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</si>
  <si>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</si>
  <si>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</si>
  <si>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</si>
  <si>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</si>
  <si>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</si>
  <si>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</si>
  <si>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</si>
  <si>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</si>
  <si>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</si>
  <si>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</si>
  <si>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</si>
  <si>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</si>
  <si>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</si>
  <si>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</si>
  <si>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</si>
  <si>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</si>
  <si>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</si>
  <si>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</si>
  <si>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</si>
  <si>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</si>
  <si>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</si>
  <si>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</si>
  <si>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</si>
  <si>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</si>
  <si>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</si>
  <si>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</si>
  <si>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</si>
  <si>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</si>
  <si>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</si>
  <si>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</si>
  <si>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</si>
  <si>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</si>
  <si>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</si>
  <si>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</si>
  <si>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</si>
  <si>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</si>
  <si>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</si>
  <si>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</si>
  <si>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</si>
  <si>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</si>
  <si>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</si>
  <si>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</si>
  <si>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</si>
  <si>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</si>
  <si>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</si>
  <si>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</si>
  <si>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</si>
  <si>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</si>
  <si>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</si>
  <si>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</si>
  <si>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</si>
  <si>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</si>
  <si>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</si>
  <si>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</si>
  <si>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</si>
  <si>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</si>
  <si>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</si>
  <si>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</si>
  <si>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</si>
  <si>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</si>
  <si>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</si>
  <si>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</si>
  <si>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</si>
  <si>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</si>
  <si>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</si>
  <si>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</si>
  <si>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</si>
  <si>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</si>
  <si>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</si>
  <si>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</si>
  <si>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</si>
  <si>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</si>
  <si>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</si>
  <si>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</si>
  <si>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</si>
  <si>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</si>
  <si>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</si>
  <si>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</si>
  <si>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</si>
  <si>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</si>
  <si>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</si>
  <si>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</si>
  <si>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</si>
  <si>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</si>
  <si>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</si>
  <si>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</si>
  <si>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</si>
  <si>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</si>
  <si>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</si>
  <si>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</si>
  <si>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</si>
  <si>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</si>
  <si>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</si>
  <si>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</si>
  <si>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</si>
  <si>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</si>
  <si>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</si>
  <si>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</si>
  <si>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</si>
  <si>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</si>
  <si>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</si>
  <si>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</si>
  <si>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</si>
  <si>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</si>
  <si>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</si>
  <si>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</si>
  <si>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</si>
  <si>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</si>
  <si>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</si>
  <si>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</si>
  <si>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</si>
  <si>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</si>
  <si>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</si>
  <si>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</si>
  <si>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</si>
  <si>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</si>
  <si>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</si>
  <si>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</si>
  <si>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</si>
  <si>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</si>
  <si>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</si>
  <si>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</si>
  <si>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</si>
  <si>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</si>
  <si>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</si>
  <si>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</si>
  <si>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</si>
  <si>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</si>
  <si>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</si>
  <si>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</si>
  <si>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</si>
  <si>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</si>
  <si>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</si>
  <si>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</si>
  <si>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</si>
  <si>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</si>
  <si>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</si>
  <si>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</si>
  <si>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</si>
  <si>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</si>
  <si>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</si>
  <si>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</si>
  <si>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</si>
  <si>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</si>
  <si>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</si>
  <si>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</si>
  <si>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</si>
  <si>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</si>
  <si>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</si>
  <si>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</si>
  <si>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</si>
  <si>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</si>
  <si>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</si>
  <si>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</si>
  <si>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</si>
  <si>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</si>
  <si>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</si>
  <si>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</si>
  <si>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</si>
  <si>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</si>
  <si>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</si>
  <si>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</si>
  <si>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</si>
  <si>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</si>
  <si>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</si>
  <si>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</si>
  <si>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</si>
  <si>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</si>
  <si>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</si>
  <si>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</si>
  <si>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</si>
  <si>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</si>
  <si>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</si>
  <si>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</si>
  <si>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</si>
  <si>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</si>
  <si>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</si>
  <si>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</si>
  <si>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</si>
  <si>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</si>
  <si>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</si>
  <si>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</si>
  <si>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</si>
  <si>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</si>
  <si>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</si>
  <si>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</si>
  <si>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</si>
  <si>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</si>
  <si>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</si>
  <si>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</si>
  <si>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</si>
  <si>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</si>
  <si>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</si>
  <si>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</si>
  <si>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</si>
  <si>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</si>
  <si>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</si>
  <si>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</si>
  <si>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</si>
  <si>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</si>
  <si>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</si>
  <si>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</si>
  <si>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</si>
  <si>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</si>
  <si>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</si>
  <si>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</si>
  <si>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</si>
  <si>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</si>
  <si>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</si>
  <si>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</si>
  <si>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</si>
  <si>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</si>
  <si>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</si>
  <si>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</si>
  <si>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</si>
  <si>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</si>
  <si>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</si>
  <si>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</si>
  <si>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</si>
  <si>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</si>
  <si>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</si>
  <si>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</si>
  <si>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</si>
  <si>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</si>
  <si>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</si>
  <si>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</si>
  <si>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</si>
  <si>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</si>
  <si>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</si>
  <si>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</si>
  <si>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</si>
  <si>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</si>
  <si>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</si>
  <si>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</si>
  <si>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</si>
  <si>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</si>
  <si>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</si>
  <si>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</si>
  <si>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</si>
  <si>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</si>
  <si>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</si>
  <si>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</si>
  <si>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</si>
  <si>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</si>
  <si>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</si>
  <si>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</si>
  <si>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</si>
  <si>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</si>
  <si>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</si>
  <si>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</si>
  <si>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</si>
  <si>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</si>
  <si>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</si>
  <si>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</si>
  <si>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</si>
  <si>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</si>
  <si>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</si>
  <si>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</si>
  <si>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</si>
  <si>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</si>
  <si>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</si>
  <si>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</si>
  <si>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</si>
  <si>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</si>
  <si>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</si>
  <si>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</si>
  <si>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</si>
  <si>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</si>
  <si>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</si>
  <si>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</si>
  <si>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</si>
  <si>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</si>
  <si>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</si>
  <si>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</si>
  <si>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</si>
  <si>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</si>
  <si>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</si>
  <si>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</si>
  <si>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</si>
  <si>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</si>
  <si>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</si>
  <si>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</si>
  <si>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</si>
  <si>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</si>
  <si>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</si>
  <si>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</si>
  <si>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</si>
  <si>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</si>
  <si>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</si>
  <si>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</si>
  <si>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</si>
  <si>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</si>
  <si>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</si>
  <si>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</si>
  <si>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</si>
  <si>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</si>
  <si>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</si>
  <si>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</si>
  <si>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</si>
  <si>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</si>
  <si>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</si>
  <si>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</si>
  <si>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</si>
  <si>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</si>
  <si>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</si>
  <si>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</si>
  <si>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</si>
  <si>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</si>
  <si>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</si>
  <si>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</si>
  <si>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</si>
  <si>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</si>
  <si>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</si>
  <si>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</si>
  <si>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</si>
  <si>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</si>
  <si>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</si>
  <si>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</si>
  <si>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</si>
  <si>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</si>
  <si>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</si>
  <si>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</si>
  <si>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</si>
  <si>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</si>
  <si>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</si>
  <si>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</si>
  <si>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</si>
  <si>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</si>
  <si>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</si>
  <si>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</si>
  <si>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</si>
  <si>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</si>
  <si>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</si>
  <si>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</si>
  <si>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</si>
  <si>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</si>
  <si>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</si>
  <si>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</si>
  <si>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</si>
  <si>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</si>
  <si>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</si>
  <si>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</si>
  <si>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</si>
  <si>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</si>
  <si>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</si>
  <si>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</si>
  <si>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</si>
  <si>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</si>
  <si>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</si>
  <si>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</si>
  <si>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</si>
  <si>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</si>
  <si>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</si>
  <si>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</si>
  <si>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</si>
  <si>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</si>
  <si>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</si>
  <si>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</si>
  <si>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</si>
  <si>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</si>
  <si>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</si>
  <si>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</si>
  <si>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</si>
  <si>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</si>
  <si>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</si>
  <si>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</si>
  <si>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</si>
  <si>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</si>
  <si>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</si>
  <si>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</si>
  <si>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</si>
  <si>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</si>
  <si>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</si>
  <si>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</si>
  <si>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</si>
  <si>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</si>
  <si>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</si>
  <si>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</si>
  <si>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</si>
  <si>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</si>
  <si>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</si>
  <si>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</si>
  <si>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</si>
  <si>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</si>
  <si>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</si>
  <si>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</si>
  <si>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</si>
  <si>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</si>
  <si>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</si>
  <si>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</si>
  <si>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</si>
  <si>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</si>
  <si>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</si>
  <si>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</si>
  <si>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</si>
  <si>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</si>
  <si>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</si>
  <si>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</si>
  <si>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</si>
  <si>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</si>
  <si>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</si>
  <si>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</si>
  <si>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</si>
  <si>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</si>
  <si>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</si>
  <si>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</si>
  <si>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</si>
  <si>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</si>
  <si>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</si>
  <si>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</si>
  <si>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</si>
  <si>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</si>
  <si>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</si>
  <si>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</si>
  <si>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</si>
  <si>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</si>
  <si>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</si>
  <si>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</si>
  <si>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</si>
  <si>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</si>
  <si>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</si>
  <si>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</si>
  <si>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</si>
  <si>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</si>
  <si>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</si>
  <si>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</si>
  <si>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</si>
  <si>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</si>
  <si>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</si>
  <si>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</si>
  <si>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</si>
  <si>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</si>
  <si>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</si>
  <si>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</si>
  <si>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</si>
  <si>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</si>
  <si>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</si>
  <si>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</si>
  <si>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</si>
  <si>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</si>
  <si>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</si>
  <si>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</si>
  <si>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</si>
  <si>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</si>
  <si>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</si>
  <si>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</si>
  <si>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</si>
  <si>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</si>
  <si>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</si>
  <si>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</si>
  <si>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</si>
  <si>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</si>
  <si>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</si>
  <si>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</si>
  <si>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</si>
  <si>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</si>
  <si>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</si>
  <si>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</si>
  <si>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</si>
  <si>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</si>
  <si>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</si>
  <si>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</si>
  <si>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</si>
  <si>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</si>
  <si>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</si>
  <si>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</si>
  <si>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</si>
  <si>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</si>
  <si>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</si>
  <si>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</si>
  <si>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</si>
  <si>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</si>
  <si>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</si>
  <si>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</si>
  <si>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</si>
  <si>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</si>
  <si>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</si>
  <si>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</si>
  <si>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</si>
  <si>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</si>
  <si>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</si>
  <si>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</si>
  <si>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</si>
  <si>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</si>
  <si>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</si>
  <si>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</si>
  <si>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</si>
  <si>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</si>
  <si>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</si>
  <si>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</si>
  <si>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</si>
  <si>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</si>
  <si>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</si>
  <si>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</si>
  <si>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</si>
  <si>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</si>
  <si>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</si>
  <si>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</si>
  <si>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</si>
  <si>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</si>
  <si>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</si>
  <si>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</si>
  <si>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</si>
  <si>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</si>
  <si>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</si>
  <si>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</si>
  <si>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</si>
  <si>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</si>
  <si>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</si>
  <si>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</si>
  <si>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</si>
  <si>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</si>
  <si>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</si>
  <si>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</si>
  <si>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</si>
  <si>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</si>
  <si>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</si>
  <si>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</si>
  <si>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</si>
  <si>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</si>
  <si>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</si>
  <si>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</si>
  <si>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</si>
  <si>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</si>
  <si>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</si>
  <si>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</si>
  <si>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</si>
  <si>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</si>
  <si>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</si>
  <si>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</si>
  <si>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</si>
  <si>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</si>
  <si>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</si>
  <si>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</si>
  <si>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</si>
  <si>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</si>
  <si>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</si>
  <si>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</si>
  <si>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</si>
  <si>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</si>
  <si>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</si>
  <si>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</si>
  <si>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</si>
  <si>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</si>
  <si>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</si>
  <si>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</si>
  <si>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</si>
  <si>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</si>
  <si>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</si>
  <si>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</si>
  <si>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</si>
  <si>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</si>
  <si>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</si>
  <si>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</si>
  <si>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</si>
  <si>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</si>
  <si>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</si>
  <si>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</si>
  <si>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</si>
  <si>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</si>
  <si>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</si>
  <si>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</si>
  <si>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</si>
  <si>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</si>
  <si>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</si>
  <si>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</si>
  <si>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</si>
  <si>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</si>
  <si>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</si>
  <si>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</si>
  <si>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</si>
  <si>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</si>
  <si>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</si>
  <si>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</si>
  <si>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</si>
  <si>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</si>
  <si>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</si>
  <si>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</si>
  <si>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</si>
  <si>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</si>
  <si>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</si>
  <si>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</si>
  <si>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</si>
  <si>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</si>
  <si>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</si>
  <si>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</si>
  <si>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</si>
  <si>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</si>
  <si>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</si>
  <si>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</si>
  <si>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</si>
  <si>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</si>
  <si>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</si>
  <si>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</si>
  <si>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</si>
  <si>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</si>
  <si>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</si>
  <si>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</si>
  <si>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</si>
  <si>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</si>
  <si>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</si>
  <si>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</si>
  <si>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</si>
  <si>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</si>
  <si>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</si>
  <si>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</si>
  <si>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</si>
  <si>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</si>
  <si>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</si>
  <si>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</si>
  <si>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</si>
  <si>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</si>
  <si>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</si>
  <si>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</si>
  <si>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</si>
  <si>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</si>
  <si>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</si>
  <si>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</si>
  <si>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</si>
  <si>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</si>
  <si>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</si>
  <si>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</si>
  <si>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</si>
  <si>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</si>
  <si>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</si>
  <si>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</si>
  <si>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</si>
  <si>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</si>
  <si>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</si>
  <si>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</si>
  <si>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</si>
  <si>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</si>
  <si>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</si>
  <si>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</si>
  <si>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</si>
  <si>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</si>
  <si>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</si>
  <si>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</si>
  <si>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</si>
  <si>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</si>
  <si>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</si>
  <si>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</si>
  <si>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</si>
  <si>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</si>
  <si>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</si>
  <si>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</si>
  <si>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</si>
  <si>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</si>
  <si>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</si>
  <si>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</si>
  <si>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</si>
  <si>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</si>
  <si>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</si>
  <si>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</si>
  <si>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</si>
  <si>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</si>
  <si>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</si>
  <si>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</si>
  <si>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</si>
  <si>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</si>
  <si>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</si>
  <si>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</si>
  <si>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</si>
  <si>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</si>
  <si>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</si>
  <si>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</si>
  <si>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</si>
  <si>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</si>
  <si>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</si>
  <si>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</si>
  <si>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</si>
  <si>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</si>
  <si>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</si>
  <si>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</si>
  <si>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</si>
  <si>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</si>
  <si>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</si>
  <si>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</si>
  <si>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</si>
  <si>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</si>
  <si>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</si>
  <si>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</si>
  <si>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</si>
  <si>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</si>
  <si>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</si>
  <si>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</si>
  <si>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</si>
  <si>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</si>
  <si>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</si>
  <si>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</si>
  <si>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</si>
  <si>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</si>
  <si>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</si>
  <si>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</si>
  <si>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</si>
  <si>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</si>
  <si>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</si>
  <si>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</si>
  <si>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</si>
  <si>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</si>
  <si>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</si>
  <si>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</si>
  <si>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</si>
  <si>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</si>
  <si>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</si>
  <si>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</si>
  <si>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</si>
  <si>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</si>
  <si>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</si>
  <si>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</si>
  <si>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</si>
  <si>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</si>
  <si>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</si>
  <si>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</si>
  <si>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</si>
  <si>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</si>
  <si>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</si>
  <si>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</si>
  <si>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</si>
  <si>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</si>
  <si>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</si>
  <si>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</si>
  <si>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</si>
  <si>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</si>
  <si>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</si>
  <si>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</si>
  <si>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</si>
  <si>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</si>
  <si>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</si>
  <si>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</si>
  <si>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</si>
  <si>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</si>
  <si>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</si>
  <si>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</si>
  <si>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</si>
  <si>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</si>
  <si>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</si>
  <si>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</si>
  <si>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</si>
  <si>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</si>
  <si>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</si>
  <si>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</si>
  <si>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</si>
  <si>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</si>
  <si>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</si>
  <si>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</si>
  <si>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</si>
  <si>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</si>
  <si>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</si>
  <si>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</si>
  <si>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</si>
  <si>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</si>
  <si>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</si>
  <si>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</si>
  <si>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</si>
  <si>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</si>
  <si>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</si>
  <si>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</si>
  <si>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</si>
  <si>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</si>
  <si>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</si>
  <si>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</si>
  <si>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</si>
  <si>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</si>
  <si>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</si>
  <si>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</si>
  <si>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</si>
  <si>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</si>
  <si>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</si>
  <si>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</si>
  <si>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</si>
  <si>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</si>
  <si>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</si>
  <si>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</si>
  <si>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</si>
  <si>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</si>
  <si>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</si>
  <si>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</si>
  <si>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</si>
  <si>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</si>
  <si>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</si>
  <si>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</si>
  <si>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</si>
  <si>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</si>
  <si>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</si>
  <si>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</si>
  <si>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</si>
  <si>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</si>
  <si>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</si>
  <si>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</si>
  <si>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</si>
  <si>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</si>
  <si>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</si>
  <si>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</si>
  <si>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</si>
  <si>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</si>
  <si>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</si>
  <si>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</si>
  <si>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</si>
  <si>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</si>
  <si>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</si>
  <si>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</si>
  <si>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</si>
  <si>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</si>
  <si>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</si>
  <si>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</si>
  <si>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</si>
  <si>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</si>
  <si>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</si>
  <si>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</si>
  <si>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</si>
  <si>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</si>
  <si>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</si>
  <si>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</si>
  <si>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</si>
  <si>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</si>
  <si>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</si>
  <si>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</si>
  <si>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</si>
  <si>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</si>
  <si>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</si>
  <si>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</si>
  <si>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</si>
  <si>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</si>
  <si>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</si>
  <si>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</si>
  <si>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</si>
  <si>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</si>
  <si>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</si>
  <si>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</si>
  <si>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</si>
  <si>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</si>
  <si>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</si>
  <si>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</si>
  <si>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</si>
  <si>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</si>
  <si>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</si>
  <si>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</si>
  <si>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</si>
  <si>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</si>
  <si>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</si>
  <si>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</si>
  <si>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</si>
  <si>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</si>
  <si>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</si>
  <si>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</si>
  <si>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</si>
  <si>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</si>
  <si>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</si>
  <si>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</si>
  <si>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</si>
  <si>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</si>
  <si>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</si>
  <si>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</si>
  <si>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</si>
  <si>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</si>
  <si>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</si>
  <si>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</si>
  <si>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</si>
  <si>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</si>
  <si>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</si>
  <si>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</si>
  <si>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</si>
  <si>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</si>
  <si>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</si>
  <si>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</si>
  <si>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</si>
  <si>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</si>
  <si>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</si>
  <si>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</si>
  <si>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</si>
  <si>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</si>
  <si>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</si>
  <si>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</si>
  <si>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</si>
  <si>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</si>
  <si>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</si>
  <si>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</si>
  <si>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</si>
  <si>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</si>
  <si>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</si>
  <si>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</si>
  <si>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</si>
  <si>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</si>
  <si>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</si>
  <si>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</si>
  <si>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</si>
  <si>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</si>
  <si>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</si>
  <si>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</si>
  <si>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</si>
  <si>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</si>
  <si>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</si>
  <si>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</si>
  <si>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</si>
  <si>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</si>
  <si>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</si>
  <si>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</si>
  <si>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</si>
  <si>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</si>
  <si>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</si>
  <si>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</si>
  <si>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</si>
  <si>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</si>
  <si>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</si>
  <si>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</si>
  <si>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</si>
  <si>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</si>
  <si>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</si>
  <si>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</si>
  <si>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</si>
  <si>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</si>
  <si>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</si>
  <si>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</si>
  <si>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</si>
  <si>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</si>
  <si>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</si>
  <si>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</si>
  <si>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</si>
  <si>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</si>
  <si>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</si>
  <si>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</si>
  <si>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</si>
  <si>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</si>
  <si>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</si>
  <si>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</si>
  <si>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</si>
  <si>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</si>
  <si>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</si>
  <si>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</si>
  <si>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</si>
  <si>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</si>
  <si>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</si>
  <si>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</si>
  <si>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</si>
  <si>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</si>
  <si>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</si>
  <si>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</si>
  <si>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</si>
  <si>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</si>
  <si>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</si>
  <si>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</si>
  <si>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</si>
  <si>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</si>
  <si>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</si>
  <si>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</si>
  <si>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</si>
  <si>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</si>
  <si>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</si>
  <si>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</si>
  <si>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</si>
  <si>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</si>
  <si>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</si>
  <si>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</si>
  <si>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</si>
  <si>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</si>
  <si>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</si>
  <si>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</si>
  <si>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</si>
  <si>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</si>
  <si>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</si>
  <si>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</si>
  <si>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</si>
  <si>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</si>
  <si>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</si>
  <si>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</si>
  <si>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</si>
  <si>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</si>
  <si>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</si>
  <si>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</si>
  <si>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</si>
  <si>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</si>
  <si>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</si>
  <si>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</si>
  <si>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</si>
  <si>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</si>
  <si>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</si>
  <si>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</si>
  <si>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</si>
  <si>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</si>
  <si>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</si>
  <si>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</si>
  <si>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</si>
  <si>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</si>
  <si>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</si>
  <si>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</si>
  <si>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</si>
  <si>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</si>
  <si>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</si>
  <si>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</si>
  <si>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</si>
  <si>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</si>
  <si>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</si>
  <si>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</si>
  <si>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</si>
  <si>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</si>
  <si>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</si>
  <si>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</si>
  <si>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</si>
  <si>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</si>
  <si>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</si>
  <si>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</si>
  <si>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</si>
  <si>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</si>
  <si>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</si>
  <si>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</si>
  <si>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</si>
  <si>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</si>
  <si>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</si>
  <si>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</si>
  <si>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</si>
  <si>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</si>
  <si>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</si>
  <si>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</si>
  <si>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</si>
  <si>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</si>
  <si>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</si>
  <si>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</si>
  <si>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</si>
  <si>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</si>
  <si>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</si>
  <si>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</si>
  <si>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</si>
  <si>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</si>
  <si>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</si>
  <si>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</si>
  <si>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</si>
  <si>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</si>
  <si>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</si>
  <si>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</si>
  <si>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</si>
  <si>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</si>
  <si>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</si>
  <si>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</si>
  <si>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</si>
  <si>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</si>
  <si>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</si>
  <si>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</si>
  <si>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</si>
  <si>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</si>
  <si>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</si>
  <si>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</si>
  <si>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</si>
  <si>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</si>
  <si>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</si>
  <si>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</si>
  <si>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</si>
  <si>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</si>
  <si>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</si>
  <si>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</si>
  <si>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</si>
  <si>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</si>
  <si>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</si>
  <si>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</si>
  <si>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</si>
  <si>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</si>
  <si>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</si>
  <si>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</si>
  <si>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</si>
  <si>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</si>
  <si>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</si>
  <si>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</si>
  <si>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</si>
  <si>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</si>
  <si>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</si>
  <si>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</si>
  <si>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</si>
  <si>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</si>
  <si>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</si>
  <si>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</si>
  <si>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</si>
  <si>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</si>
  <si>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</si>
  <si>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</si>
  <si>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</si>
  <si>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</si>
  <si>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</si>
  <si>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</si>
  <si>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</si>
  <si>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</si>
  <si>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</si>
  <si>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</si>
  <si>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</si>
  <si>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</si>
  <si>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</si>
  <si>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</si>
  <si>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</si>
  <si>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</si>
  <si>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</si>
  <si>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</si>
  <si>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</si>
  <si>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</si>
  <si>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</si>
  <si>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</si>
  <si>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</si>
  <si>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</si>
  <si>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</si>
  <si>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</si>
  <si>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</si>
  <si>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</si>
  <si>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</si>
  <si>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</si>
  <si>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</si>
  <si>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</si>
  <si>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</si>
  <si>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</si>
  <si>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</si>
  <si>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</si>
  <si>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</si>
  <si>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</si>
  <si>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</si>
  <si>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</si>
  <si>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</si>
  <si>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</si>
  <si>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</si>
  <si>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</si>
  <si>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</si>
  <si>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</si>
  <si>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</si>
  <si>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</si>
  <si>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</si>
  <si>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</si>
  <si>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</si>
  <si>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</si>
  <si>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</si>
  <si>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</si>
  <si>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</si>
  <si>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</si>
  <si>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</si>
  <si>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</si>
  <si>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</si>
  <si>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</si>
  <si>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</si>
  <si>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</si>
  <si>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</si>
  <si>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</si>
  <si>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</si>
  <si>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</si>
  <si>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</si>
  <si>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</si>
  <si>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</si>
  <si>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</si>
  <si>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</si>
  <si>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</si>
  <si>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</si>
  <si>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</si>
  <si>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</si>
  <si>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</si>
  <si>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</si>
  <si>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</si>
  <si>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</si>
  <si>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</si>
  <si>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</si>
  <si>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</si>
  <si>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</si>
  <si>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</si>
  <si>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</si>
  <si>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</si>
  <si>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</si>
  <si>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</si>
  <si>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</si>
  <si>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</si>
  <si>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</si>
  <si>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</si>
  <si>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</si>
  <si>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</si>
  <si>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</si>
  <si>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</si>
  <si>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</si>
  <si>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</si>
  <si>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</si>
  <si>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</si>
  <si>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</si>
  <si>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</si>
  <si>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</si>
  <si>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</si>
  <si>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</si>
  <si>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</si>
  <si>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</si>
  <si>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</si>
  <si>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</si>
  <si>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</si>
  <si>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</si>
  <si>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</si>
  <si>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</si>
  <si>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</si>
  <si>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</si>
  <si>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</si>
  <si>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</si>
  <si>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</si>
  <si>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</si>
  <si>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</si>
  <si>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</si>
  <si>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</si>
  <si>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</si>
  <si>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</si>
  <si>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</si>
  <si>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</si>
  <si>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</si>
  <si>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</si>
  <si>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</si>
  <si>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</si>
  <si>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</si>
  <si>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</si>
  <si>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</si>
  <si>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</si>
  <si>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</si>
  <si>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</si>
  <si>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</si>
  <si>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</si>
  <si>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</si>
  <si>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</si>
  <si>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</si>
  <si>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</si>
  <si>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</si>
  <si>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</si>
  <si>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</si>
  <si>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</si>
  <si>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</si>
  <si>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</si>
  <si>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</si>
  <si>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</si>
  <si>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</si>
  <si>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</si>
  <si>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</si>
  <si>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</si>
  <si>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</si>
  <si>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</si>
  <si>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</si>
  <si>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</si>
  <si>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</si>
  <si>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</si>
  <si>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</si>
  <si>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</si>
  <si>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</si>
  <si>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</si>
  <si>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</si>
  <si>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</si>
  <si>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</si>
  <si>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</si>
  <si>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</si>
  <si>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</si>
  <si>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</si>
  <si>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</si>
  <si>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</si>
  <si>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</si>
  <si>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</si>
  <si>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</si>
  <si>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</si>
  <si>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</si>
  <si>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</si>
  <si>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</si>
  <si>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</si>
  <si>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</si>
  <si>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</si>
  <si>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</si>
  <si>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</si>
  <si>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</si>
  <si>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</si>
  <si>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</si>
  <si>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</si>
  <si>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</si>
  <si>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</si>
  <si>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</si>
  <si>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</si>
  <si>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</si>
  <si>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</si>
  <si>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</si>
  <si>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</si>
  <si>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</si>
  <si>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</si>
  <si>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</si>
  <si>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</si>
  <si>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</si>
  <si>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</si>
  <si>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</si>
  <si>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</si>
  <si>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</si>
  <si>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</si>
  <si>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</si>
  <si>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</si>
  <si>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</si>
  <si>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</si>
  <si>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</si>
  <si>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</si>
  <si>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</si>
  <si>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</si>
  <si>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</si>
  <si>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</si>
  <si>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</si>
  <si>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</si>
  <si>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</si>
  <si>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</si>
  <si>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</si>
  <si>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</si>
  <si>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</si>
  <si>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</si>
  <si>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</si>
  <si>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</si>
  <si>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</si>
  <si>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</si>
  <si>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</si>
  <si>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</si>
  <si>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</si>
  <si>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</si>
  <si>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</si>
  <si>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</si>
  <si>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</si>
  <si>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</si>
  <si>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</si>
  <si>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</si>
  <si>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</si>
  <si>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</si>
  <si>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</si>
  <si>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</si>
  <si>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</si>
  <si>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</si>
  <si>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</si>
  <si>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</si>
  <si>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</si>
  <si>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</si>
  <si>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</si>
  <si>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</si>
  <si>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</si>
  <si>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</si>
  <si>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</si>
  <si>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</si>
  <si>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</si>
  <si>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</si>
  <si>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</si>
  <si>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</si>
  <si>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</si>
  <si>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</si>
  <si>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</si>
  <si>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</si>
  <si>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</si>
  <si>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</si>
  <si>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</si>
  <si>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</si>
  <si>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</si>
  <si>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</si>
  <si>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</si>
  <si>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</si>
  <si>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</si>
  <si>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</si>
  <si>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</si>
  <si>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</si>
  <si>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</si>
  <si>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</si>
  <si>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</si>
  <si>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</si>
  <si>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</si>
  <si>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</si>
  <si>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</si>
  <si>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</si>
  <si>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</si>
  <si>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</si>
  <si>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</si>
  <si>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</si>
  <si>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</si>
  <si>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</si>
  <si>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</si>
  <si>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</si>
  <si>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</si>
  <si>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</si>
  <si>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</si>
  <si>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</si>
  <si>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</si>
  <si>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</si>
  <si>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</si>
  <si>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</si>
  <si>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</si>
  <si>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</si>
  <si>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</si>
  <si>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</si>
  <si>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</si>
  <si>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</si>
  <si>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</si>
  <si>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</si>
  <si>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</si>
  <si>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</si>
  <si>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</si>
  <si>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</si>
  <si>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</si>
  <si>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</si>
  <si>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</si>
  <si>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</si>
  <si>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</si>
  <si>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</si>
  <si>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</si>
  <si>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</si>
  <si>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</si>
  <si>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</si>
  <si>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</si>
  <si>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</si>
  <si>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</si>
  <si>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</si>
  <si>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</si>
  <si>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</si>
  <si>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</si>
  <si>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</si>
  <si>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</si>
  <si>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</si>
  <si>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</si>
  <si>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</si>
  <si>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</si>
  <si>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</si>
  <si>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</si>
  <si>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</si>
  <si>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</si>
  <si>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</si>
  <si>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</si>
  <si>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</si>
  <si>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</si>
  <si>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</si>
  <si>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</si>
  <si>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</si>
  <si>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</si>
  <si>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</si>
  <si>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</si>
  <si>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</si>
  <si>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</si>
  <si>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</si>
  <si>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</si>
  <si>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</si>
  <si>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</si>
  <si>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</si>
  <si>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</si>
  <si>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</si>
  <si>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</si>
  <si>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</si>
  <si>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</si>
  <si>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</si>
  <si>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</si>
  <si>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</si>
  <si>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</si>
  <si>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</si>
  <si>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</si>
  <si>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</si>
  <si>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</si>
  <si>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</si>
  <si>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</si>
  <si>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</si>
  <si>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</si>
  <si>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</si>
  <si>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</si>
  <si>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</si>
  <si>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</si>
  <si>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</si>
  <si>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</si>
  <si>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</si>
  <si>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</si>
  <si>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</si>
  <si>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</si>
  <si>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</si>
  <si>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</si>
  <si>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</si>
  <si>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</si>
  <si>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</si>
  <si>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</si>
  <si>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</si>
  <si>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</si>
  <si>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</si>
  <si>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</si>
  <si>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</si>
  <si>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</si>
  <si>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</si>
  <si>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</si>
  <si>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</si>
  <si>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</si>
  <si>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</si>
  <si>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</si>
  <si>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</si>
  <si>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</si>
  <si>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</si>
  <si>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</si>
  <si>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</si>
  <si>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</si>
  <si>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</si>
  <si>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</si>
  <si>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</si>
  <si>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</si>
  <si>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</si>
  <si>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</si>
  <si>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</si>
  <si>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</si>
  <si>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</si>
  <si>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</si>
  <si>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</si>
  <si>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</si>
  <si>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</si>
  <si>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</si>
  <si>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</si>
  <si>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</si>
  <si>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</si>
  <si>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</si>
  <si>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</si>
  <si>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</si>
  <si>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</si>
  <si>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</si>
  <si>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</si>
  <si>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</si>
  <si>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</si>
  <si>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</si>
  <si>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</si>
  <si>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</si>
  <si>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</si>
  <si>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</si>
  <si>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</si>
  <si>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</si>
  <si>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</si>
  <si>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</si>
  <si>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</si>
  <si>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</si>
  <si>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</si>
  <si>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</si>
  <si>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</si>
  <si>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</si>
  <si>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</si>
  <si>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</si>
  <si>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</si>
  <si>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</si>
  <si>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</si>
  <si>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</si>
  <si>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</si>
  <si>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</si>
  <si>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</si>
  <si>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</si>
  <si>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</si>
  <si>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</si>
  <si>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</si>
  <si>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</si>
  <si>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</si>
  <si>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</si>
  <si>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</si>
  <si>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</si>
  <si>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</si>
  <si>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</si>
  <si>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</si>
  <si>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</si>
  <si>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</si>
  <si>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</si>
  <si>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</si>
  <si>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</si>
  <si>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</si>
  <si>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</si>
  <si>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</si>
  <si>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</si>
  <si>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</si>
  <si>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</si>
  <si>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</si>
  <si>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</si>
  <si>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</si>
  <si>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</si>
  <si>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</si>
  <si>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</si>
  <si>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</si>
  <si>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</si>
  <si>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</si>
  <si>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</si>
  <si>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</si>
  <si>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</si>
  <si>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</si>
  <si>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</si>
  <si>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</si>
  <si>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</si>
  <si>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</si>
  <si>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</si>
  <si>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</si>
  <si>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</si>
  <si>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</si>
  <si>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</si>
  <si>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</si>
  <si>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</si>
  <si>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</si>
  <si>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</si>
  <si>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</si>
  <si>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</si>
  <si>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</si>
  <si>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</si>
  <si>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</si>
  <si>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</si>
  <si>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</si>
  <si>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</si>
  <si>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</si>
  <si>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</si>
  <si>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</si>
  <si>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</si>
  <si>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</si>
  <si>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</si>
  <si>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</si>
  <si>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</si>
  <si>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</si>
  <si>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</si>
  <si>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</si>
  <si>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</si>
  <si>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</si>
  <si>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</si>
  <si>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</si>
  <si>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</si>
  <si>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</si>
  <si>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</si>
  <si>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</si>
  <si>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</si>
  <si>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</si>
  <si>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</si>
  <si>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</si>
  <si>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</si>
  <si>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</si>
  <si>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</si>
  <si>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</si>
  <si>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</si>
  <si>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</si>
  <si>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</si>
  <si>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</si>
  <si>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</si>
  <si>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</si>
  <si>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</si>
  <si>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</si>
  <si>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</si>
  <si>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</si>
  <si>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</si>
  <si>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</si>
  <si>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</si>
  <si>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</si>
  <si>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</si>
  <si>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</si>
  <si>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</si>
  <si>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</si>
  <si>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</si>
  <si>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</si>
  <si>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</si>
  <si>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</si>
  <si>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</si>
  <si>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</si>
  <si>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</si>
  <si>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</si>
  <si>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</si>
  <si>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</si>
  <si>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</si>
  <si>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</si>
  <si>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</si>
  <si>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</si>
  <si>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</si>
  <si>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</si>
  <si>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</si>
  <si>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</si>
  <si>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</si>
  <si>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</si>
  <si>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</si>
  <si>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</si>
  <si>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</si>
  <si>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</si>
  <si>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</si>
  <si>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</si>
  <si>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</si>
  <si>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</si>
  <si>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</si>
  <si>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</si>
  <si>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</si>
  <si>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</si>
  <si>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</si>
  <si>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</si>
  <si>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</si>
  <si>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</si>
  <si>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</si>
  <si>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</si>
  <si>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</si>
  <si>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</si>
  <si>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</si>
  <si>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</si>
  <si>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</si>
  <si>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</si>
  <si>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</si>
  <si>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</si>
  <si>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</si>
  <si>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</si>
  <si>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</si>
  <si>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</si>
  <si>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</si>
  <si>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</si>
  <si>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</si>
  <si>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</si>
  <si>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</si>
  <si>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</si>
  <si>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</si>
  <si>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</si>
  <si>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</si>
  <si>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</si>
  <si>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</si>
  <si>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</si>
  <si>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</si>
  <si>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</si>
  <si>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</si>
  <si>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</si>
  <si>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</si>
  <si>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</si>
  <si>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</si>
  <si>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</si>
  <si>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</si>
  <si>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</si>
  <si>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</si>
  <si>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</si>
  <si>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</si>
  <si>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</si>
  <si>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</si>
  <si>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</si>
  <si>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</si>
  <si>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</si>
  <si>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</si>
  <si>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</si>
  <si>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</si>
  <si>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</si>
  <si>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</si>
  <si>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</si>
  <si>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</si>
  <si>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</si>
  <si>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</si>
  <si>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</si>
  <si>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</si>
  <si>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</si>
  <si>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</si>
  <si>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</si>
  <si>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</si>
  <si>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</si>
  <si>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</si>
  <si>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</si>
  <si>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</si>
  <si>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</si>
  <si>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</si>
  <si>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</si>
  <si>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</si>
  <si>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</si>
  <si>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</si>
  <si>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</si>
  <si>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</si>
  <si>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</si>
  <si>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</si>
  <si>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</si>
  <si>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</si>
  <si>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</si>
  <si>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</si>
  <si>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</si>
  <si>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</si>
  <si>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</si>
  <si>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</si>
  <si>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</si>
  <si>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</si>
  <si>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</si>
  <si>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</si>
  <si>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</si>
  <si>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</si>
  <si>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</si>
  <si>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</si>
  <si>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</si>
  <si>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</si>
  <si>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</si>
  <si>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</si>
  <si>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</si>
  <si>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</si>
  <si>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</si>
  <si>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</si>
  <si>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</si>
  <si>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</si>
  <si>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</si>
  <si>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</si>
  <si>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</si>
  <si>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</si>
  <si>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</si>
  <si>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</si>
  <si>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</si>
  <si>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</si>
  <si>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</si>
  <si>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</si>
  <si>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</si>
  <si>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</si>
  <si>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</si>
  <si>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</si>
  <si>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</si>
  <si>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</si>
  <si>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</si>
  <si>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</si>
  <si>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</si>
  <si>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</si>
  <si>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</si>
  <si>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</si>
  <si>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</si>
  <si>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</si>
  <si>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</si>
  <si>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</si>
  <si>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</si>
  <si>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</si>
  <si>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</si>
  <si>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</si>
  <si>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</si>
  <si>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</si>
  <si>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</si>
  <si>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</si>
  <si>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</si>
  <si>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</si>
  <si>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</si>
  <si>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</si>
  <si>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</si>
  <si>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</si>
  <si>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</si>
  <si>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</si>
  <si>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</si>
  <si>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</si>
  <si>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</si>
  <si>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</si>
  <si>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</si>
  <si>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</si>
  <si>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</si>
  <si>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</si>
  <si>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</si>
  <si>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</si>
  <si>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</si>
  <si>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</si>
  <si>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</si>
  <si>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</si>
  <si>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</si>
  <si>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</si>
  <si>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</si>
  <si>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</si>
  <si>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</si>
  <si>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</si>
  <si>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</si>
  <si>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</si>
  <si>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</si>
  <si>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</si>
  <si>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</si>
  <si>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</si>
  <si>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</si>
  <si>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</si>
  <si>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</si>
  <si>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</si>
  <si>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</si>
  <si>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</si>
  <si>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</si>
  <si>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</si>
  <si>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</si>
  <si>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</si>
  <si>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</si>
  <si>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</si>
  <si>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</si>
  <si>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</si>
  <si>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</si>
  <si>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</si>
  <si>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</si>
  <si>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</si>
  <si>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</si>
  <si>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</si>
  <si>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</si>
  <si>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</si>
  <si>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</si>
  <si>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</si>
  <si>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</si>
  <si>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</si>
  <si>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</si>
  <si>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</si>
  <si>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</si>
  <si>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</si>
  <si>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</si>
  <si>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</si>
  <si>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</si>
  <si>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</si>
  <si>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</si>
  <si>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</si>
  <si>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</si>
  <si>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</si>
  <si>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</si>
  <si>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</si>
  <si>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</si>
  <si>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</si>
  <si>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</si>
  <si>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</si>
  <si>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</si>
  <si>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</si>
  <si>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</si>
  <si>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</si>
  <si>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</si>
  <si>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</si>
  <si>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</si>
  <si>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</si>
  <si>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</si>
  <si>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</si>
  <si>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</si>
  <si>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</si>
  <si>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</si>
  <si>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</si>
  <si>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</si>
  <si>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</si>
  <si>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</si>
  <si>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</si>
  <si>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</si>
  <si>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</si>
  <si>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</si>
  <si>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</si>
  <si>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</si>
  <si>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</si>
  <si>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</si>
  <si>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</si>
  <si>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</si>
  <si>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</si>
  <si>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</si>
  <si>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</si>
  <si>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</si>
  <si>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</si>
  <si>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</si>
  <si>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</si>
  <si>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</si>
  <si>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</si>
  <si>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</si>
  <si>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</si>
  <si>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</si>
  <si>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</si>
  <si>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</si>
  <si>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</si>
  <si>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</si>
  <si>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</si>
  <si>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</si>
  <si>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</si>
  <si>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</si>
  <si>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</si>
  <si>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</si>
  <si>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</si>
  <si>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</si>
  <si>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</si>
  <si>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</si>
  <si>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</si>
  <si>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</si>
  <si>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</si>
  <si>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</si>
  <si>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</si>
  <si>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</si>
  <si>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</si>
  <si>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</si>
  <si>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</si>
  <si>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</si>
  <si>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</si>
  <si>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</si>
  <si>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</si>
  <si>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</si>
  <si>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</si>
  <si>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</si>
  <si>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</si>
  <si>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</si>
  <si>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</si>
  <si>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</si>
  <si>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</si>
  <si>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</si>
  <si>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</si>
  <si>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</si>
  <si>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</si>
  <si>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</si>
  <si>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</si>
  <si>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</si>
  <si>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</si>
  <si>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</si>
  <si>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</si>
  <si>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</si>
  <si>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</si>
  <si>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</si>
  <si>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</si>
  <si>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</si>
  <si>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</si>
  <si>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</si>
  <si>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</si>
  <si>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</si>
  <si>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</si>
  <si>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</si>
  <si>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</si>
  <si>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</si>
  <si>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</si>
  <si>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</si>
  <si>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</si>
  <si>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</si>
  <si>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</si>
  <si>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</si>
  <si>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</si>
  <si>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</si>
  <si>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</si>
  <si>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</si>
  <si>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</si>
  <si>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</si>
  <si>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</si>
  <si>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</si>
  <si>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</si>
  <si>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</si>
  <si>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</si>
  <si>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</si>
  <si>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</si>
  <si>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</si>
  <si>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</si>
  <si>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</si>
  <si>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</si>
  <si>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</si>
  <si>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</si>
  <si>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</si>
  <si>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</si>
  <si>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</si>
  <si>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</si>
  <si>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</si>
  <si>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</si>
  <si>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</si>
  <si>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</si>
  <si>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</si>
  <si>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</si>
  <si>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</si>
  <si>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</si>
  <si>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</si>
  <si>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</si>
  <si>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</si>
  <si>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</si>
  <si>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</si>
  <si>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</si>
  <si>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</si>
  <si>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</si>
  <si>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</si>
  <si>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</si>
  <si>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</si>
  <si>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</si>
  <si>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</si>
  <si>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</si>
  <si>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</si>
  <si>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</si>
  <si>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</si>
  <si>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</si>
  <si>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</si>
  <si>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</si>
  <si>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</si>
  <si>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</si>
  <si>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</si>
  <si>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</si>
  <si>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</si>
  <si>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</si>
  <si>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</si>
  <si>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</si>
  <si>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</si>
  <si>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</si>
  <si>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</si>
  <si>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</si>
  <si>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</si>
  <si>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</si>
  <si>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</si>
  <si>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</si>
  <si>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</si>
  <si>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</si>
  <si>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</si>
  <si>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</si>
  <si>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</si>
  <si>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</si>
  <si>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</si>
  <si>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</si>
  <si>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</si>
  <si>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</si>
  <si>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</si>
  <si>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</si>
  <si>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</si>
  <si>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</si>
  <si>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</si>
  <si>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</si>
  <si>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</si>
  <si>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</si>
  <si>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</si>
  <si>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</si>
  <si>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</si>
  <si>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</si>
  <si>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</si>
  <si>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</si>
  <si>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</si>
  <si>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</si>
  <si>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</si>
  <si>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</si>
  <si>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</si>
  <si>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</si>
  <si>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</si>
  <si>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</si>
  <si>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</si>
  <si>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</si>
  <si>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</si>
  <si>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</si>
  <si>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</si>
  <si>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</si>
  <si>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</si>
  <si>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</si>
  <si>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</si>
  <si>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</si>
  <si>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</si>
  <si>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</si>
  <si>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</si>
  <si>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</si>
  <si>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</si>
  <si>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</si>
  <si>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</si>
  <si>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</si>
  <si>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</si>
  <si>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</si>
  <si>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</si>
  <si>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</si>
  <si>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</si>
  <si>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</si>
  <si>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</si>
  <si>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</si>
  <si>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</si>
  <si>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</si>
  <si>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</si>
  <si>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</si>
  <si>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</si>
  <si>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</si>
  <si>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</si>
  <si>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</si>
  <si>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</si>
  <si>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</si>
  <si>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</si>
  <si>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</si>
  <si>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</si>
  <si>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</si>
  <si>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</si>
  <si>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</si>
  <si>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</si>
  <si>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</si>
  <si>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</si>
  <si>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</si>
  <si>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</si>
  <si>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</si>
  <si>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</si>
  <si>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</si>
  <si>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</si>
  <si>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</si>
  <si>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</si>
  <si>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</si>
  <si>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</si>
  <si>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</si>
  <si>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</si>
  <si>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</si>
  <si>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</si>
  <si>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</si>
  <si>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</si>
  <si>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</si>
  <si>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</si>
  <si>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</si>
  <si>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</si>
  <si>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</si>
  <si>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</si>
  <si>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</si>
  <si>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</si>
  <si>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</si>
  <si>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</si>
  <si>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</si>
  <si>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</si>
  <si>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</si>
  <si>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</si>
  <si>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</si>
  <si>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</si>
  <si>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</si>
  <si>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</si>
  <si>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</si>
  <si>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</si>
  <si>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</si>
  <si>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</si>
  <si>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</si>
  <si>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</si>
  <si>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</si>
  <si>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</si>
  <si>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</si>
  <si>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</si>
  <si>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</si>
  <si>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</si>
  <si>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</si>
  <si>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</si>
  <si>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</si>
  <si>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</si>
  <si>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</si>
  <si>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</si>
  <si>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</si>
  <si>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</si>
  <si>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</si>
  <si>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</si>
  <si>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</si>
  <si>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</si>
  <si>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</si>
  <si>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</si>
  <si>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</si>
  <si>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</si>
  <si>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</si>
  <si>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</si>
  <si>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</si>
  <si>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</si>
  <si>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</si>
  <si>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</si>
  <si>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</si>
  <si>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</si>
  <si>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</si>
  <si>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</si>
  <si>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</si>
  <si>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</si>
  <si>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</si>
  <si>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</si>
  <si>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</si>
  <si>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</si>
  <si>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</si>
  <si>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</si>
  <si>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</si>
  <si>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</si>
  <si>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</si>
  <si>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</si>
  <si>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</si>
  <si>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</si>
  <si>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</si>
  <si>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</si>
  <si>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</si>
  <si>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</si>
  <si>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</si>
  <si>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</si>
  <si>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</si>
  <si>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</si>
  <si>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</si>
  <si>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</si>
  <si>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</si>
  <si>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</si>
  <si>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</si>
  <si>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</si>
  <si>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</si>
  <si>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</si>
  <si>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</si>
  <si>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</si>
  <si>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</si>
  <si>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</si>
  <si>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</si>
  <si>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</si>
  <si>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</si>
  <si>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</si>
  <si>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</si>
  <si>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</si>
  <si>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</si>
  <si>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</si>
  <si>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</si>
  <si>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</si>
  <si>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</si>
  <si>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</si>
  <si>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</si>
  <si>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</si>
  <si>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</si>
  <si>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</si>
  <si>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</si>
  <si>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</si>
  <si>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</si>
  <si>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</si>
  <si>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</si>
  <si>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</si>
  <si>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</si>
  <si>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</si>
  <si>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</si>
  <si>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</si>
  <si>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</si>
  <si>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</si>
  <si>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</si>
  <si>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</si>
  <si>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</si>
  <si>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</si>
  <si>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</si>
  <si>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</si>
  <si>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</si>
  <si>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</si>
  <si>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</si>
  <si>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</si>
  <si>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</si>
  <si>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</si>
  <si>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</si>
  <si>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</si>
  <si>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</si>
  <si>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</si>
  <si>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</si>
  <si>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</si>
  <si>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</si>
  <si>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</si>
  <si>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</si>
  <si>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</si>
  <si>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</si>
  <si>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</si>
  <si>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</si>
  <si>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</si>
  <si>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</si>
  <si>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</si>
  <si>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</si>
  <si>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</si>
  <si>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</si>
  <si>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</si>
  <si>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</si>
  <si>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</si>
  <si>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</si>
  <si>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</si>
  <si>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</si>
  <si>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</si>
  <si>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</si>
  <si>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</si>
  <si>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</si>
  <si>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</si>
  <si>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</si>
  <si>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</si>
  <si>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</si>
  <si>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</si>
  <si>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</si>
  <si>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</si>
  <si>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</si>
  <si>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</si>
  <si>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</si>
  <si>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</si>
  <si>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</si>
  <si>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</si>
  <si>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</si>
  <si>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</si>
  <si>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</si>
  <si>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</si>
  <si>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</si>
  <si>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</si>
  <si>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</si>
  <si>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</si>
  <si>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</si>
  <si>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</si>
  <si>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</si>
  <si>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</si>
  <si>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</si>
  <si>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</si>
  <si>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</si>
  <si>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</si>
  <si>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</si>
  <si>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</si>
  <si>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</si>
  <si>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</si>
  <si>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</si>
  <si>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</si>
  <si>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</si>
  <si>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</si>
  <si>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</si>
  <si>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</si>
  <si>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</si>
  <si>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</si>
  <si>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</si>
  <si>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</si>
  <si>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</si>
  <si>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</si>
  <si>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</si>
  <si>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</si>
  <si>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</si>
  <si>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</si>
  <si>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</si>
  <si>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</si>
  <si>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</si>
  <si>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</si>
  <si>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</si>
  <si>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</si>
  <si>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</si>
  <si>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</si>
  <si>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</si>
  <si>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</si>
  <si>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</si>
  <si>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</si>
  <si>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</si>
  <si>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</si>
  <si>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</si>
  <si>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</si>
  <si>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</si>
  <si>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</si>
  <si>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</si>
  <si>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</si>
  <si>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</si>
  <si>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</si>
  <si>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</si>
  <si>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</si>
  <si>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</si>
  <si>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</si>
  <si>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</si>
  <si>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</si>
  <si>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</si>
  <si>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</si>
  <si>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</si>
  <si>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</si>
  <si>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</si>
  <si>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</si>
  <si>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</si>
  <si>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</si>
  <si>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</si>
  <si>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</si>
  <si>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</si>
  <si>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</si>
  <si>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</si>
  <si>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</si>
  <si>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</si>
  <si>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</si>
  <si>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</si>
  <si>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</si>
  <si>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</si>
  <si>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</si>
  <si>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</si>
  <si>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</si>
  <si>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</si>
  <si>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</si>
  <si>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</si>
  <si>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</si>
  <si>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</si>
  <si>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</si>
  <si>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</si>
  <si>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</si>
  <si>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</si>
  <si>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</si>
  <si>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</si>
  <si>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</si>
  <si>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</si>
  <si>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</si>
  <si>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</si>
  <si>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</si>
  <si>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</si>
  <si>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</si>
  <si>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</si>
  <si>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</si>
  <si>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</si>
  <si>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</si>
  <si>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</si>
  <si>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</si>
  <si>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</si>
  <si>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</si>
  <si>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</si>
  <si>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</si>
  <si>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</si>
  <si>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</si>
  <si>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</si>
  <si>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</si>
  <si>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</si>
  <si>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</si>
  <si>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</si>
  <si>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</si>
  <si>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</si>
  <si>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</si>
  <si>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</si>
  <si>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</si>
  <si>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</si>
  <si>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</si>
  <si>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</si>
  <si>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</si>
  <si>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</si>
  <si>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</si>
  <si>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</si>
  <si>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</si>
  <si>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</si>
  <si>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</si>
  <si>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</si>
  <si>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</si>
  <si>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</si>
  <si>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</si>
  <si>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</si>
  <si>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</si>
  <si>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</si>
  <si>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</si>
  <si>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</si>
  <si>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</si>
  <si>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</si>
  <si>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</si>
  <si>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</si>
  <si>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</si>
  <si>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</si>
  <si>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</si>
  <si>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</si>
  <si>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</si>
  <si>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</si>
  <si>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</si>
  <si>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</si>
  <si>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</si>
  <si>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</si>
  <si>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</si>
  <si>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</si>
  <si>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</si>
  <si>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</si>
  <si>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</si>
  <si>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</si>
  <si>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</si>
  <si>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</si>
  <si>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</si>
  <si>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</si>
  <si>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</si>
  <si>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</si>
  <si>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</si>
  <si>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</si>
  <si>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</si>
  <si>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</si>
  <si>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</si>
  <si>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</si>
  <si>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</si>
  <si>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</si>
  <si>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</si>
  <si>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</si>
  <si>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</si>
  <si>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</si>
  <si>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</si>
  <si>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</si>
  <si>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</si>
  <si>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</si>
  <si>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</si>
  <si>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</si>
  <si>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</si>
  <si>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</si>
  <si>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</si>
  <si>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</si>
  <si>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</si>
  <si>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</si>
  <si>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</si>
  <si>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</si>
  <si>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</si>
  <si>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</si>
  <si>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</si>
  <si>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</si>
  <si>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</si>
  <si>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</si>
  <si>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</si>
  <si>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</si>
  <si>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</si>
  <si>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</si>
  <si>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</si>
  <si>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</si>
  <si>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</si>
  <si>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</si>
  <si>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</si>
  <si>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</si>
  <si>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</si>
  <si>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</si>
  <si>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</si>
  <si>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</si>
  <si>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</si>
  <si>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</si>
  <si>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</si>
  <si>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</si>
  <si>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</si>
  <si>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</si>
  <si>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</si>
  <si>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</si>
  <si>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</si>
  <si>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</si>
  <si>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</si>
  <si>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</si>
  <si>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</si>
  <si>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</si>
  <si>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</si>
  <si>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</si>
  <si>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</si>
  <si>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</si>
  <si>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</si>
  <si>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</si>
  <si>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</si>
  <si>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</si>
  <si>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</si>
  <si>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</si>
  <si>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</si>
  <si>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</si>
  <si>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</si>
  <si>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</si>
  <si>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</si>
  <si>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</si>
  <si>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</si>
  <si>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</si>
  <si>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</si>
  <si>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</si>
  <si>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</si>
  <si>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</si>
  <si>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</si>
  <si>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</si>
  <si>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</si>
  <si>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</si>
  <si>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</si>
  <si>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</si>
  <si>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</si>
  <si>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</si>
  <si>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</si>
  <si>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</si>
  <si>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</si>
  <si>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</si>
  <si>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</si>
  <si>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</si>
  <si>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</si>
  <si>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</si>
  <si>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</si>
  <si>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</si>
  <si>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</si>
  <si>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</si>
  <si>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</si>
  <si>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</si>
  <si>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</si>
  <si>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</si>
  <si>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</si>
  <si>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</si>
  <si>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</si>
  <si>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</si>
  <si>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</si>
  <si>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</si>
  <si>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</si>
  <si>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</si>
  <si>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</si>
  <si>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</si>
  <si>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</si>
  <si>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</si>
  <si>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</si>
  <si>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</si>
  <si>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</si>
  <si>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</si>
  <si>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</si>
  <si>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</si>
  <si>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</si>
  <si>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</si>
  <si>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</si>
  <si>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</si>
  <si>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</si>
  <si>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</si>
  <si>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</si>
  <si>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</si>
  <si>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</si>
  <si>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</si>
  <si>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</si>
  <si>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</si>
  <si>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</si>
  <si>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</si>
  <si>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</si>
  <si>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</si>
  <si>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</si>
  <si>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</si>
  <si>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</si>
  <si>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</si>
  <si>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</si>
  <si>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</si>
  <si>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</si>
  <si>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</si>
  <si>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</si>
  <si>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</si>
  <si>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</si>
  <si>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</si>
  <si>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</si>
  <si>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</si>
  <si>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</si>
  <si>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</si>
  <si>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</si>
  <si>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</si>
  <si>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</si>
  <si>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</si>
  <si>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</si>
  <si>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</si>
  <si>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</si>
  <si>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</si>
  <si>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</si>
  <si>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</si>
  <si>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</si>
  <si>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</si>
  <si>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</si>
  <si>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</si>
  <si>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</si>
  <si>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</si>
  <si>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</si>
  <si>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</si>
  <si>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</si>
  <si>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</si>
  <si>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</si>
  <si>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</si>
  <si>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</si>
  <si>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</si>
  <si>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</si>
  <si>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</si>
  <si>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</si>
  <si>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</si>
  <si>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</si>
  <si>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</si>
  <si>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</si>
  <si>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</si>
  <si>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</si>
  <si>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</si>
  <si>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</si>
  <si>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</si>
  <si>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</si>
  <si>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</si>
  <si>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</si>
  <si>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</si>
  <si>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</si>
  <si>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</si>
  <si>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</si>
  <si>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</si>
  <si>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</si>
  <si>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</si>
  <si>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</si>
  <si>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</si>
  <si>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</si>
  <si>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</si>
  <si>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</si>
  <si>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</si>
  <si>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</si>
  <si>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</si>
  <si>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</si>
  <si>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</si>
  <si>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</si>
  <si>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</si>
  <si>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</si>
  <si>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</si>
  <si>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</si>
  <si>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</si>
  <si>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</si>
  <si>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</si>
  <si>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</si>
  <si>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</si>
  <si>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</si>
  <si>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</si>
  <si>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</si>
  <si>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</si>
  <si>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</si>
  <si>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</si>
  <si>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</si>
  <si>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</si>
  <si>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</si>
  <si>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</si>
  <si>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</si>
  <si>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</si>
  <si>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</si>
  <si>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</si>
  <si>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</si>
  <si>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</si>
  <si>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</si>
  <si>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</si>
  <si>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</si>
  <si>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</si>
  <si>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</si>
  <si>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</si>
  <si>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</si>
  <si>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</si>
  <si>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</si>
  <si>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</si>
  <si>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</si>
  <si>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</si>
  <si>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</si>
  <si>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</si>
  <si>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</si>
  <si>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</si>
  <si>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</si>
  <si>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</si>
  <si>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</si>
  <si>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</si>
  <si>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</si>
  <si>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</si>
  <si>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</si>
  <si>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</si>
  <si>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</si>
  <si>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</si>
  <si>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</si>
  <si>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</si>
  <si>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</si>
  <si>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</si>
  <si>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</si>
  <si>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</si>
  <si>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</si>
  <si>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</si>
  <si>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</si>
  <si>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</si>
  <si>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</si>
  <si>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</si>
  <si>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</si>
  <si>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</si>
  <si>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</si>
  <si>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</si>
  <si>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</si>
  <si>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</si>
  <si>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</si>
  <si>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</si>
  <si>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</si>
  <si>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</si>
  <si>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</si>
  <si>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</si>
  <si>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</si>
  <si>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</si>
  <si>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</si>
  <si>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</si>
  <si>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</si>
  <si>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</si>
  <si>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</si>
  <si>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</si>
  <si>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</si>
  <si>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</si>
  <si>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</si>
  <si>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</si>
  <si>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</si>
  <si>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</si>
  <si>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</si>
  <si>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</si>
  <si>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</si>
  <si>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</si>
  <si>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</si>
  <si>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</si>
  <si>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</si>
  <si>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</si>
  <si>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</si>
  <si>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</si>
  <si>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</si>
  <si>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</si>
  <si>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</si>
  <si>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</si>
  <si>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</si>
  <si>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</si>
  <si>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</si>
  <si>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</si>
  <si>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</si>
  <si>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</si>
  <si>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</si>
  <si>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</si>
  <si>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</si>
  <si>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</si>
  <si>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</si>
  <si>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</si>
  <si>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</si>
  <si>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</si>
  <si>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</si>
  <si>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</si>
  <si>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</si>
  <si>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</si>
  <si>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</si>
  <si>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</si>
  <si>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</si>
  <si>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</si>
  <si>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</si>
  <si>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</si>
  <si>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</si>
  <si>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</si>
  <si>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</si>
  <si>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</si>
  <si>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</si>
  <si>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</si>
  <si>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</si>
  <si>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</si>
  <si>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</si>
  <si>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</si>
  <si>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</si>
  <si>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</si>
  <si>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</si>
  <si>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</si>
  <si>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</si>
  <si>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</si>
  <si>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</si>
  <si>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</si>
  <si>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</si>
  <si>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</si>
  <si>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</si>
  <si>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</si>
  <si>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</si>
  <si>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</si>
  <si>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</si>
  <si>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</si>
  <si>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</si>
  <si>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</si>
  <si>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</si>
  <si>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</si>
  <si>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</si>
  <si>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</si>
  <si>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</si>
  <si>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</si>
  <si>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</si>
  <si>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</si>
  <si>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</si>
  <si>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</si>
  <si>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</si>
  <si>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</si>
  <si>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</si>
  <si>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</si>
  <si>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</si>
  <si>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</si>
  <si>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</si>
  <si>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</si>
  <si>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</si>
  <si>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</si>
  <si>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</si>
  <si>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</si>
  <si>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</si>
  <si>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</si>
  <si>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</si>
  <si>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</si>
  <si>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</si>
  <si>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</si>
  <si>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</si>
  <si>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</si>
  <si>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</si>
  <si>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</si>
  <si>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</si>
  <si>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</si>
  <si>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</si>
  <si>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</si>
  <si>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</si>
  <si>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</si>
  <si>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</si>
  <si>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</si>
  <si>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</si>
  <si>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</si>
  <si>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</si>
  <si>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</si>
  <si>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</si>
  <si>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</si>
  <si>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</si>
  <si>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</si>
  <si>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</si>
  <si>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</si>
  <si>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</si>
  <si>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</si>
  <si>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</si>
  <si>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</si>
  <si>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</si>
  <si>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</si>
  <si>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</si>
  <si>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</si>
  <si>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</si>
  <si>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</si>
  <si>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</si>
  <si>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</si>
  <si>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</si>
  <si>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</si>
  <si>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</si>
  <si>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</si>
  <si>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</si>
  <si>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</si>
  <si>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</si>
  <si>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</si>
  <si>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</si>
  <si>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</si>
  <si>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</si>
  <si>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</si>
  <si>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</si>
  <si>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</si>
  <si>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</si>
  <si>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</si>
  <si>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</si>
  <si>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</si>
  <si>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</si>
  <si>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</si>
  <si>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</si>
  <si>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</si>
  <si>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</si>
  <si>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</si>
  <si>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</si>
  <si>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</si>
  <si>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</si>
  <si>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</si>
  <si>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</si>
  <si>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</si>
  <si>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</si>
  <si>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</si>
  <si>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</si>
  <si>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</si>
  <si>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</si>
  <si>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</si>
  <si>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</si>
  <si>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</si>
  <si>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</si>
  <si>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</si>
  <si>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</si>
  <si>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</si>
  <si>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</si>
  <si>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</si>
  <si>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</si>
  <si>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</si>
  <si>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</si>
  <si>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</si>
  <si>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</si>
  <si>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</si>
  <si>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</si>
  <si>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</si>
  <si>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</si>
  <si>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</si>
  <si>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</si>
  <si>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</si>
  <si>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</si>
  <si>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</si>
  <si>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</si>
  <si>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</si>
  <si>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</si>
  <si>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</si>
  <si>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</si>
  <si>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</si>
  <si>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</si>
  <si>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</si>
  <si>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</si>
  <si>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</si>
  <si>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</si>
  <si>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</si>
  <si>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</si>
  <si>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</si>
  <si>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</si>
  <si>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</si>
  <si>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</si>
  <si>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</si>
  <si>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</si>
  <si>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</si>
  <si>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</si>
  <si>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</si>
  <si>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</si>
  <si>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</si>
  <si>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</si>
  <si>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</si>
  <si>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</si>
  <si>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</si>
  <si>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</si>
  <si>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</si>
  <si>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</si>
  <si>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</si>
  <si>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</si>
  <si>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</si>
  <si>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</si>
  <si>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</si>
  <si>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</si>
  <si>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</si>
  <si>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</si>
  <si>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</si>
  <si>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</si>
  <si>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</si>
  <si>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</si>
  <si>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</si>
  <si>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</si>
  <si>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</si>
  <si>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</si>
  <si>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</si>
  <si>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</si>
  <si>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</si>
  <si>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</si>
  <si>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</si>
  <si>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</si>
  <si>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</si>
  <si>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</si>
  <si>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</si>
  <si>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</si>
  <si>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</si>
  <si>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</si>
  <si>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</si>
  <si>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</si>
  <si>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</si>
  <si>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</si>
  <si>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</si>
  <si>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</si>
  <si>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</si>
  <si>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</si>
  <si>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</si>
  <si>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</si>
  <si>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</si>
  <si>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</si>
  <si>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</si>
  <si>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</si>
  <si>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</si>
  <si>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</si>
  <si>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</si>
  <si>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</si>
  <si>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</si>
  <si>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</si>
  <si>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</si>
  <si>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</si>
  <si>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</si>
  <si>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</si>
  <si>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</si>
  <si>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</si>
  <si>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</si>
  <si>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</si>
  <si>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</si>
  <si>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</si>
  <si>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</si>
  <si>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</si>
  <si>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</si>
  <si>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</si>
  <si>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</si>
  <si>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</si>
  <si>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</si>
  <si>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</si>
  <si>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</si>
  <si>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</si>
  <si>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</si>
  <si>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</si>
  <si>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</si>
  <si>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</si>
  <si>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</si>
  <si>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</si>
  <si>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</si>
  <si>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</si>
  <si>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</si>
  <si>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</si>
  <si>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</si>
  <si>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</si>
  <si>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</si>
  <si>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</si>
  <si>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</si>
  <si>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</si>
  <si>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</si>
  <si>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</si>
  <si>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</si>
  <si>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</si>
  <si>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</si>
  <si>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</si>
  <si>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</si>
  <si>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</si>
  <si>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</si>
  <si>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</si>
  <si>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</si>
  <si>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</si>
  <si>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</si>
  <si>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</si>
  <si>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</si>
  <si>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</si>
  <si>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</si>
  <si>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</si>
  <si>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</si>
  <si>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</si>
  <si>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</si>
  <si>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</si>
  <si>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</si>
  <si>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</si>
  <si>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</si>
  <si>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</si>
  <si>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</si>
  <si>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</si>
  <si>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</si>
  <si>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</si>
  <si>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</si>
  <si>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</si>
  <si>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</si>
  <si>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</si>
  <si>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</si>
  <si>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</si>
  <si>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</si>
  <si>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</si>
  <si>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</si>
  <si>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</si>
  <si>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</si>
  <si>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</si>
  <si>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</si>
  <si>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</si>
  <si>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</si>
  <si>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</si>
  <si>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</si>
  <si>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</si>
  <si>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</si>
  <si>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</si>
  <si>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</si>
  <si>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</si>
  <si>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</si>
  <si>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</si>
  <si>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</si>
  <si>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</si>
  <si>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</si>
  <si>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</si>
  <si>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</si>
  <si>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</si>
  <si>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</si>
  <si>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</si>
  <si>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</si>
  <si>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</si>
  <si>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</si>
  <si>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</si>
  <si>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</si>
  <si>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</si>
  <si>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</si>
  <si>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</si>
  <si>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</si>
  <si>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</si>
  <si>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</si>
  <si>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</si>
  <si>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</si>
  <si>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</si>
  <si>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</si>
  <si>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</si>
  <si>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</si>
  <si>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</si>
  <si>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</si>
  <si>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</si>
  <si>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</si>
  <si>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</si>
  <si>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</si>
  <si>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</si>
  <si>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</si>
  <si>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</si>
  <si>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</si>
  <si>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</si>
  <si>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</si>
  <si>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</si>
  <si>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</si>
  <si>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</si>
  <si>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</si>
  <si>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</si>
  <si>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</si>
  <si>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</si>
  <si>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</si>
  <si>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</si>
  <si>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</si>
  <si>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</si>
  <si>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</si>
  <si>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</si>
  <si>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</si>
  <si>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</si>
  <si>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</si>
  <si>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</si>
  <si>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</si>
  <si>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</si>
  <si>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</si>
  <si>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</si>
  <si>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</si>
  <si>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</si>
  <si>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</si>
  <si>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</si>
  <si>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</si>
  <si>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</si>
  <si>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</si>
  <si>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</si>
  <si>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</si>
  <si>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</si>
  <si>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</si>
  <si>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</si>
  <si>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</si>
  <si>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</si>
  <si>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</si>
  <si>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</si>
  <si>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</si>
  <si>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</si>
  <si>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</si>
  <si>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</si>
  <si>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</si>
  <si>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</si>
  <si>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</si>
  <si>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</si>
  <si>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</si>
  <si>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</si>
  <si>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</si>
  <si>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</si>
  <si>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</si>
  <si>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</si>
  <si>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</si>
  <si>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</si>
  <si>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</si>
  <si>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</si>
  <si>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</si>
  <si>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</si>
  <si>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</si>
  <si>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</si>
  <si>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</si>
  <si>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</si>
  <si>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</si>
  <si>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</si>
  <si>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</si>
  <si>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</si>
  <si>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</si>
  <si>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</si>
  <si>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</si>
  <si>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</si>
  <si>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</si>
  <si>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</si>
  <si>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</si>
  <si>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</si>
  <si>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</si>
  <si>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</si>
  <si>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</si>
  <si>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</si>
  <si>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</si>
  <si>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</si>
  <si>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</si>
  <si>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</si>
  <si>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</si>
  <si>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</si>
  <si>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</si>
  <si>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</si>
  <si>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</si>
  <si>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</si>
  <si>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</si>
  <si>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</si>
  <si>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</si>
  <si>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</si>
  <si>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</si>
  <si>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</si>
  <si>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</si>
  <si>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</si>
  <si>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</si>
  <si>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</si>
  <si>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</si>
  <si>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</si>
  <si>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</si>
  <si>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</si>
  <si>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</si>
  <si>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</si>
  <si>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</si>
  <si>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</si>
  <si>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</si>
  <si>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</si>
  <si>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</si>
  <si>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</si>
  <si>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</si>
  <si>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</si>
  <si>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</si>
  <si>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</si>
  <si>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</si>
  <si>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</si>
  <si>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</si>
  <si>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</si>
  <si>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</si>
  <si>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</si>
  <si>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</si>
  <si>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</si>
  <si>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</si>
  <si>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</si>
  <si>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</si>
  <si>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</si>
  <si>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</si>
  <si>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</si>
  <si>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</si>
  <si>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</si>
  <si>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</si>
  <si>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</si>
  <si>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</si>
  <si>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</si>
  <si>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</si>
  <si>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</si>
  <si>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</si>
  <si>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</si>
  <si>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</si>
  <si>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</si>
  <si>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</si>
  <si>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</si>
  <si>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</si>
  <si>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</si>
  <si>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</si>
  <si>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</si>
  <si>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</si>
  <si>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</si>
  <si>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</si>
  <si>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</si>
  <si>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</si>
  <si>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</si>
  <si>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</si>
  <si>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</si>
  <si>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</si>
  <si>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</si>
  <si>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</si>
  <si>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</si>
  <si>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</si>
  <si>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</si>
  <si>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</si>
  <si>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</si>
  <si>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</si>
  <si>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</si>
  <si>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</si>
  <si>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</si>
  <si>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</si>
  <si>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</si>
  <si>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</si>
  <si>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</si>
  <si>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</si>
  <si>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</si>
  <si>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</si>
  <si>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</si>
  <si>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</si>
  <si>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</si>
  <si>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</si>
  <si>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</si>
  <si>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</si>
  <si>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</si>
  <si>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</si>
  <si>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</si>
  <si>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</si>
  <si>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</si>
  <si>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</si>
  <si>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</si>
  <si>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</si>
  <si>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</si>
  <si>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</si>
  <si>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</si>
  <si>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</si>
  <si>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</si>
  <si>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</si>
  <si>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</si>
  <si>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</si>
  <si>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</si>
  <si>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</si>
  <si>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</si>
  <si>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</si>
  <si>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</si>
  <si>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</si>
  <si>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</si>
  <si>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</si>
  <si>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</si>
  <si>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</si>
  <si>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</si>
  <si>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</si>
  <si>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</si>
  <si>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</si>
  <si>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</si>
  <si>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</si>
  <si>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</si>
  <si>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</si>
  <si>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</si>
  <si>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</si>
  <si>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</si>
  <si>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</si>
  <si>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</si>
  <si>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</si>
  <si>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</si>
  <si>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</si>
  <si>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</si>
  <si>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</si>
  <si>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</si>
  <si>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</si>
  <si>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</si>
  <si>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</si>
  <si>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</si>
  <si>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</si>
  <si>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</si>
  <si>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</si>
  <si>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</si>
  <si>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</si>
  <si>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</si>
  <si>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</si>
  <si>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</si>
  <si>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</si>
  <si>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</si>
  <si>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</si>
  <si>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</si>
  <si>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</si>
  <si>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</si>
  <si>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</si>
  <si>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</si>
  <si>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</si>
  <si>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</si>
  <si>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</si>
  <si>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</si>
  <si>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</si>
  <si>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</si>
  <si>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</si>
  <si>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</si>
  <si>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</si>
  <si>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</si>
  <si>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</si>
  <si>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</si>
  <si>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</si>
  <si>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</si>
  <si>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</si>
  <si>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</si>
  <si>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</si>
  <si>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</si>
  <si>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</si>
  <si>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</si>
  <si>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</si>
  <si>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</si>
  <si>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</si>
  <si>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</si>
  <si>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</si>
  <si>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</si>
  <si>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</si>
  <si>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</si>
  <si>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</si>
  <si>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</si>
  <si>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</si>
  <si>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</si>
  <si>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</si>
  <si>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</si>
  <si>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</si>
  <si>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</si>
  <si>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</si>
  <si>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</si>
  <si>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</si>
  <si>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</si>
  <si>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</si>
  <si>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</si>
  <si>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</si>
  <si>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</si>
  <si>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</si>
  <si>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</si>
  <si>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</si>
  <si>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</si>
  <si>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</si>
  <si>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</si>
  <si>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</si>
  <si>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</si>
  <si>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</si>
  <si>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</si>
  <si>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</si>
  <si>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</si>
  <si>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</si>
  <si>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</si>
  <si>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</si>
  <si>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</si>
  <si>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</si>
  <si>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</si>
  <si>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</si>
  <si>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</si>
  <si>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</si>
  <si>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</si>
  <si>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</si>
  <si>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</si>
  <si>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</si>
  <si>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</si>
  <si>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</si>
  <si>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</si>
  <si>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</si>
  <si>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</si>
  <si>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</si>
  <si>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</si>
  <si>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</si>
  <si>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</si>
  <si>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</si>
  <si>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</si>
  <si>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</si>
  <si>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</si>
  <si>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</si>
  <si>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</si>
  <si>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</si>
  <si>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</si>
  <si>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</si>
  <si>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</si>
  <si>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</si>
  <si>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</si>
  <si>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</si>
  <si>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</si>
  <si>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</si>
  <si>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</si>
  <si>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</si>
  <si>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</si>
  <si>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</si>
  <si>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</si>
  <si>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</si>
  <si>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</si>
  <si>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</si>
  <si>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</si>
  <si>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</si>
  <si>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</si>
  <si>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</si>
  <si>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</si>
  <si>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</si>
  <si>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</si>
  <si>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</si>
  <si>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</si>
  <si>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</si>
  <si>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</si>
  <si>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</si>
  <si>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</si>
  <si>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</si>
  <si>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</si>
  <si>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</si>
  <si>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</si>
  <si>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</si>
  <si>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</si>
  <si>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</si>
  <si>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</si>
  <si>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</si>
  <si>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</si>
  <si>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</si>
  <si>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</si>
  <si>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</si>
  <si>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</si>
  <si>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</si>
  <si>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</si>
  <si>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</si>
  <si>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</si>
  <si>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</si>
  <si>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</si>
  <si>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</si>
  <si>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</si>
  <si>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</si>
  <si>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</si>
  <si>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</si>
  <si>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</si>
  <si>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</si>
  <si>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</si>
  <si>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</si>
  <si>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</si>
  <si>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</si>
  <si>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</si>
  <si>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</si>
  <si>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</si>
  <si>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</si>
  <si>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</si>
  <si>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</si>
  <si>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</si>
  <si>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</si>
  <si>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</si>
  <si>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</si>
  <si>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</si>
  <si>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</si>
  <si>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</si>
  <si>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</si>
  <si>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</si>
  <si>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</si>
  <si>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</si>
  <si>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</si>
  <si>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</si>
  <si>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</si>
  <si>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</si>
  <si>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</si>
  <si>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</si>
  <si>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</si>
  <si>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</si>
  <si>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</si>
  <si>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</si>
  <si>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</si>
  <si>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</si>
  <si>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</si>
  <si>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</si>
  <si>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</si>
  <si>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</si>
  <si>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</si>
  <si>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</si>
  <si>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</si>
  <si>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</si>
  <si>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</si>
  <si>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</si>
  <si>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</si>
  <si>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</si>
  <si>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</si>
  <si>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</si>
  <si>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</si>
  <si>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</si>
  <si>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</si>
  <si>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</si>
  <si>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</si>
  <si>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</si>
  <si>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</si>
  <si>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</si>
  <si>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</si>
  <si>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</si>
  <si>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</si>
  <si>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</si>
  <si>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</si>
  <si>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</si>
  <si>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</si>
  <si>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</si>
  <si>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</si>
  <si>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</si>
  <si>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</si>
  <si>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</si>
  <si>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</si>
  <si>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</si>
  <si>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</si>
  <si>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</si>
  <si>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</si>
  <si>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</si>
  <si>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</si>
  <si>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</si>
  <si>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</si>
  <si>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</si>
  <si>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</si>
  <si>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</si>
  <si>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</si>
  <si>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</si>
  <si>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</si>
  <si>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</si>
  <si>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</si>
  <si>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</si>
  <si>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</si>
  <si>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</si>
  <si>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</si>
  <si>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</si>
  <si>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</si>
  <si>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</si>
  <si>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</si>
  <si>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</si>
  <si>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</si>
  <si>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</si>
  <si>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</si>
  <si>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</si>
  <si>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</si>
  <si>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</si>
  <si>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</si>
  <si>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</si>
  <si>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</si>
  <si>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</si>
  <si>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</si>
  <si>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</si>
  <si>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</si>
  <si>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</si>
  <si>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</si>
  <si>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</si>
  <si>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</si>
  <si>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</si>
  <si>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</si>
  <si>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</si>
  <si>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</si>
  <si>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</si>
  <si>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</si>
  <si>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</si>
  <si>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</si>
  <si>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</si>
  <si>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</si>
  <si>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</si>
  <si>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</si>
  <si>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</si>
  <si>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</si>
  <si>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</si>
  <si>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</si>
  <si>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</si>
  <si>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</si>
  <si>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</si>
  <si>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</si>
  <si>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</si>
  <si>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</si>
  <si>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</si>
  <si>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</si>
  <si>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</si>
  <si>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</si>
  <si>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</si>
  <si>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</si>
  <si>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</si>
  <si>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</si>
  <si>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</si>
  <si>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</si>
  <si>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</si>
  <si>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</si>
  <si>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</si>
  <si>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</si>
  <si>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</si>
  <si>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</si>
  <si>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</si>
  <si>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</si>
  <si>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</si>
  <si>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</si>
  <si>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</si>
  <si>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</si>
  <si>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</si>
  <si>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</si>
  <si>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</si>
  <si>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</si>
  <si>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</si>
  <si>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</si>
  <si>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</si>
  <si>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</si>
  <si>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</si>
  <si>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</si>
  <si>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</si>
  <si>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</si>
  <si>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</si>
  <si>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</si>
  <si>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</si>
  <si>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</si>
  <si>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</si>
  <si>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</si>
  <si>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</si>
  <si>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</si>
  <si>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</si>
  <si>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</si>
  <si>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</si>
  <si>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</si>
  <si>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</si>
  <si>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</si>
  <si>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</si>
  <si>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</si>
  <si>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</si>
  <si>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</si>
  <si>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</si>
  <si>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</si>
  <si>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</si>
  <si>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</si>
  <si>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</si>
  <si>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</si>
  <si>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</si>
  <si>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</si>
  <si>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</si>
  <si>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</si>
  <si>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</si>
  <si>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</si>
  <si>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</si>
  <si>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</si>
  <si>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</si>
  <si>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</si>
  <si>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</si>
  <si>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</si>
  <si>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</si>
  <si>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</si>
  <si>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</si>
  <si>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</si>
  <si>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</si>
  <si>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</si>
  <si>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</si>
  <si>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</si>
  <si>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</si>
  <si>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</si>
  <si>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</si>
  <si>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</si>
  <si>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</si>
  <si>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</si>
  <si>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</si>
  <si>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</si>
  <si>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</si>
  <si>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</si>
  <si>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</si>
  <si>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</si>
  <si>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</si>
  <si>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</si>
  <si>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</si>
  <si>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</si>
  <si>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</si>
  <si>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</si>
  <si>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</si>
  <si>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</si>
  <si>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</si>
  <si>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</si>
  <si>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</si>
  <si>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</si>
  <si>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</si>
  <si>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</si>
  <si>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</si>
  <si>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</si>
  <si>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</si>
  <si>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</si>
  <si>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</si>
  <si>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</si>
  <si>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</si>
  <si>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</si>
  <si>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</si>
  <si>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</si>
  <si>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</si>
  <si>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</si>
  <si>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</si>
  <si>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</si>
  <si>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</si>
  <si>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</si>
  <si>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</si>
  <si>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</si>
  <si>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</si>
  <si>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</si>
  <si>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</si>
  <si>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</si>
  <si>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</si>
  <si>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</si>
  <si>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</si>
  <si>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</si>
  <si>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</si>
  <si>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</si>
  <si>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</si>
  <si>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</si>
  <si>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</si>
  <si>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</si>
  <si>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</si>
  <si>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</si>
  <si>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</si>
  <si>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</si>
  <si>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</si>
  <si>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</si>
  <si>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</si>
  <si>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</si>
  <si>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</si>
  <si>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</si>
  <si>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</si>
  <si>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</si>
  <si>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</si>
  <si>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</si>
  <si>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</si>
  <si>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</si>
  <si>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</si>
  <si>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</si>
  <si>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</si>
  <si>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</si>
  <si>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</si>
  <si>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</si>
  <si>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</si>
  <si>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</si>
  <si>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</si>
  <si>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</si>
  <si>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</si>
  <si>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</si>
  <si>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</si>
  <si>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</si>
  <si>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</si>
  <si>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</si>
  <si>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</si>
  <si>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</si>
  <si>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</si>
  <si>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</si>
  <si>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</si>
  <si>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</si>
  <si>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</si>
  <si>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</si>
  <si>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</si>
  <si>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</si>
  <si>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</si>
  <si>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</si>
  <si>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</si>
  <si>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</si>
  <si>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</si>
  <si>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</si>
  <si>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</si>
  <si>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</si>
  <si>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</si>
  <si>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</si>
  <si>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</si>
  <si>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</si>
  <si>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</si>
  <si>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</si>
  <si>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</si>
  <si>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</si>
  <si>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</si>
  <si>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</si>
  <si>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</si>
  <si>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</si>
  <si>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</si>
  <si>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</si>
  <si>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</si>
  <si>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</si>
  <si>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</si>
  <si>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</si>
  <si>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</si>
  <si>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</si>
  <si>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</si>
  <si>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</si>
  <si>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</si>
  <si>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</si>
  <si>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</si>
  <si>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</si>
  <si>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</si>
  <si>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</si>
  <si>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</si>
  <si>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</si>
  <si>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</si>
  <si>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</si>
  <si>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</si>
  <si>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</si>
  <si>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</si>
  <si>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</si>
  <si>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</si>
  <si>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</si>
  <si>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</si>
  <si>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</si>
  <si>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</si>
  <si>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</si>
  <si>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</si>
  <si>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</si>
  <si>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</si>
  <si>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</si>
  <si>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</si>
  <si>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</si>
  <si>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</si>
  <si>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</si>
  <si>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</si>
  <si>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</si>
  <si>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</si>
  <si>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</si>
  <si>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</si>
  <si>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</si>
  <si>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</si>
  <si>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</si>
  <si>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</si>
  <si>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</si>
  <si>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</si>
  <si>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</si>
  <si>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</si>
  <si>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</si>
  <si>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</si>
  <si>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</si>
  <si>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</si>
  <si>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</si>
  <si>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</si>
  <si>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</si>
  <si>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</si>
  <si>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</si>
  <si>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</si>
  <si>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</si>
  <si>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</si>
  <si>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</si>
  <si>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</si>
  <si>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</si>
  <si>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</si>
  <si>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</si>
  <si>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</si>
  <si>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</si>
  <si>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</si>
  <si>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</si>
  <si>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</si>
  <si>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</si>
  <si>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</si>
  <si>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</si>
  <si>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</si>
  <si>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</si>
  <si>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</si>
  <si>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</si>
  <si>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</si>
  <si>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</si>
  <si>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</si>
  <si>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</si>
  <si>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</si>
  <si>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</si>
  <si>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</si>
  <si>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</si>
  <si>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</si>
  <si>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</si>
  <si>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</si>
  <si>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</si>
  <si>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</si>
  <si>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</si>
  <si>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</si>
  <si>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</si>
  <si>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</si>
  <si>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</si>
  <si>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</si>
  <si>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</si>
  <si>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</si>
  <si>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</si>
  <si>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</si>
  <si>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</si>
  <si>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</si>
  <si>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</si>
  <si>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</si>
  <si>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</si>
  <si>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</si>
  <si>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</si>
  <si>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</si>
  <si>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</si>
  <si>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</si>
  <si>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</si>
  <si>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</si>
  <si>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</si>
  <si>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</si>
  <si>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</si>
  <si>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</si>
  <si>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</si>
  <si>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</si>
  <si>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</si>
  <si>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</si>
  <si>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</si>
  <si>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</si>
  <si>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</si>
  <si>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</si>
  <si>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</si>
  <si>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</si>
  <si>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</si>
  <si>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</si>
  <si>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</si>
  <si>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</si>
  <si>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</si>
  <si>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</si>
  <si>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</si>
  <si>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</si>
  <si>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</si>
  <si>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</si>
  <si>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</si>
  <si>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</si>
  <si>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</si>
  <si>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</si>
  <si>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</si>
  <si>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</si>
  <si>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</si>
  <si>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</si>
  <si>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</si>
  <si>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</si>
  <si>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</si>
  <si>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</si>
  <si>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</si>
  <si>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</si>
  <si>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</si>
  <si>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</si>
  <si>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</si>
  <si>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</si>
  <si>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</si>
  <si>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</si>
  <si>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</si>
  <si>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</si>
  <si>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</si>
  <si>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</si>
  <si>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</si>
  <si>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</si>
  <si>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</si>
  <si>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</si>
  <si>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</si>
  <si>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</si>
  <si>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</si>
  <si>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</si>
  <si>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</si>
  <si>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</si>
  <si>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</si>
  <si>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</si>
  <si>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</si>
  <si>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</si>
  <si>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</si>
  <si>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</si>
  <si>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</si>
  <si>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</si>
  <si>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</si>
  <si>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</si>
  <si>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</si>
  <si>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</si>
  <si>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</si>
  <si>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</si>
  <si>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</si>
  <si>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</si>
  <si>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</si>
  <si>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</si>
  <si>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</si>
  <si>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</si>
  <si>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</si>
  <si>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</si>
  <si>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</si>
  <si>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</si>
  <si>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</si>
  <si>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</si>
  <si>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</si>
  <si>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</si>
  <si>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</si>
  <si>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</si>
  <si>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</si>
  <si>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</si>
  <si>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</si>
  <si>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</si>
  <si>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</si>
  <si>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</si>
  <si>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</si>
  <si>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</si>
  <si>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</si>
  <si>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</si>
  <si>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</si>
  <si>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</si>
  <si>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</si>
  <si>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</si>
  <si>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</si>
  <si>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</si>
  <si>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</si>
  <si>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</si>
  <si>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</si>
  <si>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</si>
  <si>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</si>
  <si>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</si>
  <si>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</si>
  <si>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</si>
  <si>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</si>
  <si>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</si>
  <si>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</si>
  <si>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</si>
  <si>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</si>
  <si>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</si>
  <si>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</si>
  <si>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</si>
  <si>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</si>
  <si>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</si>
  <si>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</si>
  <si>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</si>
  <si>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</si>
  <si>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</si>
  <si>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</si>
  <si>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</si>
  <si>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</si>
  <si>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</si>
  <si>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</si>
  <si>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</si>
  <si>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</si>
  <si>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</si>
  <si>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</si>
  <si>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</si>
  <si>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</si>
  <si>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</si>
  <si>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</si>
  <si>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</si>
  <si>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</si>
  <si>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</si>
  <si>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</si>
  <si>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</si>
  <si>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</si>
  <si>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</si>
  <si>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</si>
  <si>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</si>
  <si>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</si>
  <si>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</si>
  <si>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</si>
  <si>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</si>
  <si>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</si>
  <si>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</si>
  <si>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</si>
  <si>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</si>
  <si>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</si>
  <si>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</si>
  <si>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</si>
  <si>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</si>
  <si>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</si>
  <si>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</si>
  <si>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</si>
  <si>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</si>
  <si>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</si>
  <si>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</si>
  <si>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</si>
  <si>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</si>
  <si>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</si>
  <si>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</si>
  <si>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</si>
  <si>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</si>
  <si>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</si>
  <si>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</si>
  <si>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</si>
  <si>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</si>
  <si>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</si>
  <si>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</si>
  <si>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</si>
  <si>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</si>
  <si>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</si>
  <si>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</si>
  <si>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</si>
  <si>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</si>
  <si>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</si>
  <si>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</si>
  <si>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</si>
  <si>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</si>
  <si>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</si>
  <si>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</si>
  <si>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</si>
  <si>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</si>
  <si>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</si>
  <si>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</si>
  <si>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</si>
  <si>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</si>
  <si>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</si>
  <si>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</si>
  <si>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</si>
  <si>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</si>
  <si>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</si>
  <si>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</si>
  <si>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</si>
  <si>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</si>
  <si>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</si>
  <si>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</si>
  <si>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</si>
  <si>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</si>
  <si>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</si>
  <si>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</si>
  <si>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</si>
  <si>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</si>
  <si>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</si>
  <si>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</si>
  <si>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</si>
  <si>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</si>
  <si>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</si>
  <si>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</si>
  <si>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</si>
  <si>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</si>
  <si>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</si>
  <si>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</si>
  <si>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</si>
  <si>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</si>
  <si>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</si>
  <si>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</si>
  <si>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</si>
  <si>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</si>
  <si>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</si>
  <si>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</si>
  <si>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</si>
  <si>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</si>
  <si>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</si>
  <si>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</si>
  <si>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</si>
  <si>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</si>
  <si>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</si>
  <si>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</si>
  <si>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</si>
  <si>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</si>
  <si>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</si>
  <si>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</si>
  <si>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</si>
  <si>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</si>
  <si>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</si>
  <si>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</si>
  <si>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</si>
  <si>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</si>
  <si>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</si>
  <si>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</si>
  <si>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</si>
  <si>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</si>
  <si>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</si>
  <si>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</si>
  <si>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</si>
  <si>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</si>
  <si>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</si>
  <si>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</si>
  <si>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</si>
  <si>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</si>
  <si>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</si>
  <si>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</si>
  <si>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</si>
  <si>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</si>
  <si>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</si>
  <si>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</si>
  <si>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</si>
  <si>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</si>
  <si>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</si>
  <si>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</si>
  <si>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</si>
  <si>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</si>
  <si>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</si>
  <si>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</si>
  <si>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</si>
  <si>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</si>
  <si>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</si>
  <si>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</si>
  <si>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</si>
  <si>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</si>
  <si>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</si>
  <si>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</si>
  <si>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</si>
  <si>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</si>
  <si>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</si>
  <si>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</si>
  <si>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</si>
  <si>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</si>
  <si>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</si>
  <si>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</si>
  <si>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</si>
  <si>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</si>
  <si>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</si>
  <si>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</si>
  <si>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</si>
  <si>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</si>
  <si>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</si>
  <si>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</si>
  <si>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</si>
  <si>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</si>
  <si>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</si>
  <si>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</si>
  <si>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</si>
  <si>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</si>
  <si>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</si>
  <si>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</si>
  <si>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</si>
  <si>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</si>
  <si>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</si>
  <si>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</si>
  <si>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</si>
  <si>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</si>
  <si>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</si>
  <si>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</si>
  <si>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</si>
  <si>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</si>
  <si>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</si>
  <si>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</si>
  <si>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</si>
  <si>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</si>
  <si>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</si>
  <si>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</si>
  <si>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</si>
  <si>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</si>
  <si>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</si>
  <si>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</si>
  <si>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</si>
  <si>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</si>
  <si>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</si>
  <si>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</si>
  <si>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</si>
  <si>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</si>
  <si>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</si>
  <si>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</si>
  <si>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</si>
  <si>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</si>
  <si>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</si>
  <si>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</si>
  <si>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</si>
  <si>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</si>
  <si>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</si>
  <si>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</si>
  <si>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</si>
  <si>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</si>
  <si>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</si>
  <si>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</si>
  <si>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</si>
  <si>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</si>
  <si>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</si>
  <si>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</si>
  <si>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</si>
  <si>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</si>
  <si>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</si>
  <si>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</si>
  <si>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</si>
  <si>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</si>
  <si>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</si>
  <si>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</si>
  <si>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</si>
  <si>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</si>
  <si>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</si>
  <si>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</si>
  <si>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</si>
  <si>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</si>
  <si>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</si>
  <si>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</si>
  <si>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</si>
  <si>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</si>
  <si>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</si>
  <si>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</si>
  <si>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</si>
  <si>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</si>
  <si>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</si>
  <si>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</si>
  <si>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</si>
  <si>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</si>
  <si>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</si>
  <si>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</si>
  <si>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</si>
  <si>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</si>
  <si>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</si>
  <si>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</si>
  <si>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</si>
  <si>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</si>
  <si>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</si>
  <si>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</si>
  <si>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</si>
  <si>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</si>
  <si>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</si>
  <si>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</si>
  <si>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</si>
  <si>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</si>
  <si>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</si>
  <si>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</si>
  <si>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</si>
  <si>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</si>
  <si>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</si>
  <si>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</si>
  <si>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</si>
  <si>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</si>
  <si>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</si>
  <si>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</si>
  <si>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</si>
  <si>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</si>
  <si>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</si>
  <si>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</si>
  <si>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</si>
  <si>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</si>
  <si>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</si>
  <si>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</si>
  <si>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</si>
  <si>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</si>
  <si>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</si>
  <si>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</si>
  <si>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</si>
  <si>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</si>
  <si>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</si>
  <si>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</si>
  <si>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</si>
  <si>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</si>
  <si>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</si>
  <si>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</si>
  <si>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</si>
  <si>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</si>
  <si>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</si>
  <si>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</si>
  <si>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</si>
  <si>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</si>
  <si>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</si>
  <si>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</si>
  <si>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</si>
  <si>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</si>
  <si>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</si>
  <si>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</si>
  <si>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</si>
  <si>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</si>
  <si>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</si>
  <si>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</si>
  <si>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</si>
  <si>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</si>
  <si>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</si>
  <si>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</si>
  <si>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</si>
  <si>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</si>
  <si>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</si>
  <si>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</si>
  <si>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</si>
  <si>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</si>
  <si>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</si>
  <si>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</si>
  <si>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</si>
  <si>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</si>
  <si>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</si>
  <si>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</si>
  <si>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</si>
  <si>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</si>
  <si>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</si>
  <si>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</si>
  <si>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</si>
  <si>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</si>
  <si>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</si>
  <si>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</si>
  <si>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</si>
  <si>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</si>
  <si>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</si>
  <si>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</si>
  <si>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</si>
  <si>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</si>
  <si>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</si>
  <si>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</si>
  <si>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</si>
  <si>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</si>
  <si>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</si>
  <si>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</si>
  <si>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</si>
  <si>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</si>
  <si>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</si>
  <si>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</si>
  <si>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</si>
  <si>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</si>
  <si>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</si>
  <si>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</si>
  <si>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</si>
  <si>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</si>
  <si>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</si>
  <si>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</si>
  <si>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</si>
  <si>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</si>
  <si>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</si>
  <si>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</si>
  <si>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</si>
  <si>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</si>
  <si>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</si>
  <si>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</si>
  <si>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</si>
  <si>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</si>
  <si>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</si>
  <si>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</si>
  <si>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</si>
  <si>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</si>
  <si>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</si>
  <si>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</si>
  <si>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</si>
  <si>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</si>
  <si>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</si>
  <si>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</si>
  <si>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</si>
  <si>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</si>
  <si>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</si>
  <si>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</si>
  <si>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</si>
  <si>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</si>
  <si>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</si>
  <si>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</si>
  <si>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</si>
  <si>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</si>
  <si>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</si>
  <si>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</si>
  <si>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</si>
  <si>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</si>
  <si>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</si>
  <si>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</si>
  <si>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</si>
  <si>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</si>
  <si>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</si>
  <si>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</si>
  <si>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</si>
  <si>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</si>
  <si>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</si>
  <si>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</si>
  <si>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</si>
  <si>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</si>
  <si>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</si>
  <si>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</si>
  <si>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</si>
  <si>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</si>
  <si>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</si>
  <si>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</si>
  <si>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</si>
  <si>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</si>
  <si>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</si>
  <si>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</si>
  <si>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</si>
  <si>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</si>
  <si>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</si>
  <si>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</si>
  <si>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</si>
  <si>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</si>
  <si>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</si>
  <si>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</si>
  <si>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</si>
  <si>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</si>
  <si>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</si>
  <si>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</si>
  <si>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</si>
  <si>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</si>
  <si>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</si>
  <si>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</si>
  <si>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</si>
  <si>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</si>
  <si>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</si>
  <si>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</si>
  <si>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</si>
  <si>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</si>
  <si>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</si>
  <si>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</si>
  <si>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</si>
  <si>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</si>
  <si>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</si>
  <si>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</si>
  <si>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</si>
  <si>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</si>
  <si>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</si>
  <si>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</si>
  <si>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</si>
  <si>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</si>
  <si>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</si>
  <si>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</si>
  <si>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</si>
  <si>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</si>
  <si>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</si>
  <si>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</si>
  <si>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</si>
  <si>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</si>
  <si>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</si>
  <si>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</si>
  <si>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</si>
  <si>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</si>
  <si>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</si>
  <si>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</si>
  <si>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</si>
  <si>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</si>
  <si>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</si>
  <si>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</si>
  <si>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</si>
  <si>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</si>
  <si>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</si>
  <si>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</si>
  <si>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</si>
  <si>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</si>
  <si>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</si>
  <si>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</si>
  <si>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</si>
  <si>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</si>
  <si>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</si>
  <si>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</si>
  <si>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</si>
  <si>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</si>
  <si>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</si>
  <si>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</si>
  <si>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</si>
  <si>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</si>
  <si>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</si>
  <si>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</si>
  <si>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</si>
  <si>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</si>
  <si>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</si>
  <si>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</si>
  <si>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</si>
  <si>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</si>
  <si>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</si>
  <si>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</si>
  <si>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</si>
  <si>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</si>
  <si>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</si>
  <si>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</si>
  <si>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</si>
  <si>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</si>
  <si>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</si>
  <si>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</si>
  <si>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</si>
  <si>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</si>
  <si>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</si>
  <si>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</si>
  <si>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</si>
  <si>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</si>
  <si>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</si>
  <si>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</si>
  <si>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</si>
  <si>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</si>
  <si>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</si>
  <si>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</si>
  <si>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</si>
  <si>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</si>
  <si>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</si>
  <si>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</si>
  <si>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</si>
  <si>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</si>
  <si>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</si>
  <si>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</si>
  <si>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</si>
  <si>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</si>
  <si>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</si>
  <si>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</si>
  <si>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</si>
  <si>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</si>
  <si>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</si>
  <si>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</si>
  <si>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</si>
  <si>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</si>
  <si>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</si>
  <si>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</si>
  <si>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</si>
  <si>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</si>
  <si>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</si>
  <si>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</si>
  <si>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</si>
  <si>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</si>
  <si>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</si>
  <si>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</si>
  <si>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</si>
  <si>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</si>
  <si>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</si>
  <si>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</si>
  <si>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</si>
  <si>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</si>
  <si>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</si>
  <si>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</si>
  <si>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</si>
  <si>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</si>
  <si>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</si>
  <si>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</si>
  <si>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</si>
  <si>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</si>
  <si>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</si>
  <si>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</si>
  <si>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</si>
  <si>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</si>
  <si>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</si>
  <si>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</si>
  <si>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</si>
  <si>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</si>
  <si>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</si>
  <si>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</si>
  <si>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</si>
  <si>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</si>
  <si>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</si>
  <si>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</si>
  <si>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</si>
  <si>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</si>
  <si>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</si>
  <si>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</si>
  <si>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</si>
  <si>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</si>
  <si>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</si>
  <si>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</si>
  <si>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</si>
  <si>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</si>
  <si>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</si>
  <si>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</si>
  <si>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</si>
  <si>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</si>
  <si>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</si>
  <si>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</si>
  <si>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</si>
  <si>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</si>
  <si>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</si>
  <si>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</si>
  <si>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</si>
  <si>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</si>
  <si>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</si>
  <si>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</si>
  <si>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</si>
  <si>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</si>
  <si>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</si>
  <si>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</si>
  <si>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</si>
  <si>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</si>
  <si>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</si>
  <si>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</si>
  <si>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</si>
  <si>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</si>
  <si>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</si>
  <si>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</si>
  <si>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</si>
  <si>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</si>
  <si>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</si>
  <si>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</si>
  <si>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</si>
  <si>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</si>
  <si>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</si>
  <si>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</si>
  <si>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</si>
  <si>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</si>
  <si>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</si>
  <si>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</si>
  <si>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</si>
  <si>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</si>
  <si>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</si>
  <si>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</si>
  <si>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</si>
  <si>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</si>
  <si>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</si>
  <si>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</si>
  <si>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</si>
  <si>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</si>
  <si>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</si>
  <si>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</si>
  <si>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</si>
  <si>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</si>
  <si>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</si>
  <si>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</si>
  <si>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</si>
  <si>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</si>
  <si>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</si>
  <si>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</si>
  <si>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</si>
  <si>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</si>
  <si>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</si>
  <si>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</si>
  <si>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</si>
  <si>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</si>
  <si>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</si>
  <si>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</si>
  <si>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</si>
  <si>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</si>
  <si>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</si>
  <si>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</si>
  <si>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</si>
  <si>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</si>
  <si>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</si>
  <si>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</si>
  <si>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</si>
  <si>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</si>
  <si>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</si>
  <si>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</si>
  <si>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</si>
  <si>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</si>
  <si>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</si>
  <si>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</si>
  <si>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</si>
  <si>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</si>
  <si>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</si>
  <si>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</si>
  <si>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</si>
  <si>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</si>
  <si>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</si>
  <si>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</si>
  <si>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</si>
  <si>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</si>
  <si>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</si>
  <si>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</si>
  <si>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</si>
  <si>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</si>
  <si>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</si>
  <si>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</si>
  <si>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</si>
  <si>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</si>
  <si>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</si>
  <si>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</si>
  <si>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</si>
  <si>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</si>
  <si>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</si>
  <si>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</si>
  <si>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</si>
  <si>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</si>
  <si>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</si>
  <si>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</si>
  <si>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</si>
  <si>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</si>
  <si>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</si>
  <si>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</si>
  <si>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</si>
  <si>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</si>
  <si>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</si>
  <si>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</si>
  <si>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</si>
  <si>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</si>
  <si>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</si>
  <si>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</si>
  <si>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</si>
  <si>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</si>
  <si>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</si>
  <si>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</si>
  <si>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</si>
  <si>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</si>
  <si>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</si>
  <si>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</si>
  <si>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</si>
  <si>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</si>
  <si>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</si>
  <si>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</si>
  <si>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</si>
  <si>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</si>
  <si>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</si>
  <si>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</si>
  <si>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</si>
  <si>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</si>
  <si>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</si>
  <si>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</si>
  <si>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</si>
  <si>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</si>
  <si>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</si>
  <si>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</si>
  <si>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</si>
  <si>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</si>
  <si>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</si>
  <si>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</si>
  <si>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</si>
  <si>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</si>
  <si>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</si>
  <si>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</si>
  <si>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</si>
  <si>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</si>
  <si>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</si>
  <si>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</si>
  <si>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</si>
  <si>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</si>
  <si>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</si>
  <si>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</si>
  <si>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</si>
  <si>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</si>
  <si>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</si>
  <si>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</si>
  <si>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</si>
  <si>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</si>
  <si>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</si>
  <si>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</si>
  <si>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</si>
  <si>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</si>
  <si>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</si>
  <si>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</si>
  <si>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</si>
  <si>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</si>
  <si>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</si>
  <si>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</si>
  <si>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</si>
  <si>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</si>
  <si>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</si>
  <si>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</si>
  <si>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</si>
  <si>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</si>
  <si>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</si>
  <si>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</si>
  <si>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</si>
  <si>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</si>
  <si>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</si>
  <si>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</si>
  <si>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</si>
  <si>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</si>
  <si>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</si>
  <si>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</si>
  <si>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</si>
  <si>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</si>
  <si>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</si>
  <si>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</si>
  <si>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</si>
  <si>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</si>
  <si>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</si>
  <si>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</si>
  <si>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</si>
  <si>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</si>
  <si>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</si>
  <si>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</si>
  <si>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</si>
  <si>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</si>
  <si>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</si>
  <si>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</si>
  <si>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</si>
  <si>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</si>
  <si>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</si>
  <si>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</si>
  <si>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</si>
  <si>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</si>
  <si>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</si>
  <si>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</si>
  <si>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</si>
  <si>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</si>
  <si>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</si>
  <si>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</si>
  <si>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</si>
  <si>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</si>
  <si>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</si>
  <si>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</si>
  <si>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</si>
  <si>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</si>
  <si>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</si>
  <si>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</si>
  <si>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</si>
  <si>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</si>
  <si>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</si>
  <si>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</si>
  <si>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</si>
  <si>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</si>
  <si>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</si>
  <si>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</si>
  <si>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</si>
  <si>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</si>
  <si>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</si>
  <si>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</si>
  <si>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</si>
  <si>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</si>
  <si>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</si>
  <si>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</si>
  <si>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</si>
  <si>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</si>
  <si>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</si>
  <si>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</si>
  <si>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</si>
  <si>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</si>
  <si>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</si>
  <si>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</si>
  <si>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</si>
  <si>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</si>
  <si>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</si>
  <si>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</si>
  <si>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</si>
  <si>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</si>
  <si>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</si>
  <si>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</si>
  <si>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</si>
  <si>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</si>
  <si>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</si>
  <si>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</si>
  <si>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</si>
  <si>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</si>
  <si>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</si>
  <si>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</si>
  <si>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</si>
  <si>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</si>
  <si>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</si>
  <si>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</si>
  <si>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</si>
  <si>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</si>
  <si>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</si>
  <si>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</si>
  <si>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</si>
  <si>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</si>
  <si>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</si>
  <si>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</si>
  <si>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</si>
  <si>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</si>
  <si>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</si>
  <si>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</si>
  <si>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</si>
  <si>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</si>
  <si>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</si>
  <si>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</si>
  <si>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</si>
  <si>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</si>
  <si>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</si>
  <si>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</si>
  <si>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</si>
  <si>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</si>
  <si>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</si>
  <si>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</si>
  <si>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</si>
  <si>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</si>
  <si>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</si>
  <si>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</si>
  <si>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</si>
  <si>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</si>
  <si>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</si>
  <si>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</si>
  <si>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</si>
  <si>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</si>
  <si>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</si>
  <si>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</si>
  <si>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</si>
  <si>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</si>
  <si>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</si>
  <si>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</si>
  <si>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</si>
  <si>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</si>
  <si>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</si>
  <si>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</si>
  <si>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</si>
  <si>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</si>
  <si>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</si>
  <si>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</si>
  <si>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</si>
  <si>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</si>
  <si>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</si>
  <si>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</si>
  <si>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</si>
  <si>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</si>
  <si>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</si>
  <si>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</si>
  <si>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</si>
  <si>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</si>
  <si>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</si>
  <si>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</si>
  <si>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</si>
  <si>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</si>
  <si>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</si>
  <si>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</si>
  <si>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</si>
  <si>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</si>
  <si>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</si>
  <si>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</si>
  <si>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</si>
  <si>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</si>
  <si>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</si>
  <si>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</si>
  <si>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</si>
  <si>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</si>
  <si>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</si>
  <si>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</si>
  <si>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</si>
  <si>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</si>
  <si>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</si>
  <si>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</si>
  <si>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</si>
  <si>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</si>
  <si>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</si>
  <si>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</si>
  <si>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</si>
  <si>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</si>
  <si>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</si>
  <si>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</si>
  <si>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</si>
  <si>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</si>
  <si>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</si>
  <si>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</si>
  <si>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</si>
  <si>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</si>
  <si>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</si>
  <si>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</si>
  <si>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</si>
  <si>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</si>
  <si>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</si>
  <si>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</si>
  <si>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</si>
  <si>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</si>
  <si>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</si>
  <si>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</si>
  <si>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</si>
  <si>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</si>
  <si>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</si>
  <si>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</si>
  <si>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</si>
  <si>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</si>
  <si>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</si>
  <si>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</si>
  <si>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</si>
  <si>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</si>
  <si>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</si>
  <si>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</si>
  <si>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</si>
  <si>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</si>
  <si>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</si>
  <si>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</si>
  <si>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</si>
  <si>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</si>
  <si>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</si>
  <si>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</si>
  <si>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</si>
  <si>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</si>
  <si>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</si>
  <si>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</si>
  <si>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</si>
  <si>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</si>
  <si>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</si>
  <si>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</si>
  <si>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</si>
  <si>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</si>
  <si>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</si>
  <si>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</si>
  <si>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</si>
  <si>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</si>
  <si>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</si>
  <si>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</si>
  <si>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</si>
  <si>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</si>
  <si>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</si>
  <si>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</si>
  <si>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</si>
  <si>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</si>
  <si>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</si>
  <si>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</si>
  <si>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</si>
  <si>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</si>
  <si>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</si>
  <si>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</si>
  <si>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</si>
  <si>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</si>
  <si>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</si>
  <si>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</si>
  <si>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</si>
  <si>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</si>
  <si>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</si>
  <si>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</si>
  <si>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</si>
  <si>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</si>
  <si>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</si>
  <si>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</si>
  <si>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</si>
  <si>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</si>
  <si>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</si>
  <si>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</si>
  <si>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</si>
  <si>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</si>
  <si>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</si>
  <si>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</si>
  <si>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</si>
  <si>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</si>
  <si>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</si>
  <si>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</si>
  <si>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</si>
  <si>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</si>
  <si>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</si>
  <si>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</si>
  <si>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</si>
  <si>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</si>
  <si>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</si>
  <si>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</si>
  <si>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</si>
  <si>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</si>
  <si>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</si>
  <si>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</si>
  <si>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</si>
  <si>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</si>
  <si>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</si>
  <si>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</si>
  <si>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</si>
  <si>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</si>
  <si>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</si>
  <si>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</si>
  <si>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</si>
  <si>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</si>
  <si>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</si>
  <si>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</si>
  <si>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</si>
  <si>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</si>
  <si>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</si>
  <si>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</si>
  <si>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</si>
  <si>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</si>
  <si>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</si>
  <si>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</si>
  <si>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</si>
  <si>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</si>
  <si>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</si>
  <si>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</si>
  <si>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</si>
  <si>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</si>
  <si>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</si>
  <si>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</si>
  <si>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</si>
  <si>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</si>
  <si>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</si>
  <si>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</si>
  <si>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</si>
  <si>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</si>
  <si>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</si>
  <si>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</si>
  <si>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</si>
  <si>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</si>
  <si>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</si>
  <si>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</si>
  <si>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</si>
  <si>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</si>
  <si>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</si>
  <si>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</si>
  <si>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</si>
  <si>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</si>
  <si>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</si>
  <si>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</si>
  <si>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</si>
  <si>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</si>
  <si>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</si>
  <si>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</si>
  <si>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</si>
  <si>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</si>
  <si>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</si>
  <si>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</si>
  <si>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</si>
  <si>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</si>
  <si>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</si>
  <si>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</si>
  <si>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</si>
  <si>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</si>
  <si>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</si>
  <si>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</si>
  <si>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</si>
  <si>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</si>
  <si>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</si>
  <si>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</si>
  <si>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</si>
  <si>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</si>
  <si>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</si>
  <si>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</si>
  <si>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</si>
  <si>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</si>
  <si>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</si>
  <si>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</si>
  <si>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</si>
  <si>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</si>
  <si>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</si>
  <si>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</si>
  <si>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</si>
  <si>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</si>
  <si>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</si>
  <si>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</si>
  <si>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</si>
  <si>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</si>
  <si>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</si>
  <si>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</si>
  <si>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</si>
  <si>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</si>
  <si>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</si>
  <si>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</si>
  <si>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</si>
  <si>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</si>
  <si>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</si>
  <si>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</si>
  <si>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</si>
  <si>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</si>
  <si>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</si>
  <si>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</si>
  <si>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</si>
  <si>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</si>
  <si>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</si>
  <si>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</si>
  <si>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</si>
  <si>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</si>
  <si>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</si>
  <si>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</si>
  <si>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</si>
  <si>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</si>
  <si>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</si>
  <si>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</si>
  <si>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</si>
  <si>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</si>
  <si>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</si>
  <si>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</si>
  <si>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</si>
  <si>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</si>
  <si>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</si>
  <si>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</si>
  <si>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</si>
  <si>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</si>
  <si>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</si>
  <si>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</si>
  <si>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</si>
  <si>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</si>
  <si>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</si>
  <si>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</si>
  <si>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</si>
  <si>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</si>
  <si>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</si>
  <si>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</si>
  <si>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</si>
  <si>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</si>
  <si>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</si>
  <si>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</si>
  <si>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</si>
  <si>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</si>
  <si>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</si>
  <si>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</si>
  <si>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</si>
  <si>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</si>
  <si>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</si>
  <si>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</si>
  <si>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</si>
  <si>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</si>
  <si>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</si>
  <si>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</si>
  <si>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</si>
  <si>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</si>
  <si>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</si>
  <si>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</si>
  <si>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</si>
  <si>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</si>
  <si>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</si>
  <si>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</si>
  <si>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</si>
  <si>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</si>
  <si>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</si>
  <si>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</si>
  <si>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</si>
  <si>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</si>
  <si>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</si>
  <si>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</si>
  <si>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</si>
  <si>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</si>
  <si>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</si>
  <si>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</si>
  <si>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</si>
  <si>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</si>
  <si>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</si>
  <si>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</si>
  <si>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</si>
  <si>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</si>
  <si>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</si>
  <si>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</si>
  <si>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</si>
  <si>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</si>
  <si>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</si>
  <si>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</si>
  <si>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</si>
  <si>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</si>
  <si>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</si>
  <si>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</si>
  <si>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</si>
  <si>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</si>
  <si>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</si>
  <si>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</si>
  <si>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</si>
  <si>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</si>
  <si>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</si>
  <si>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</si>
  <si>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</si>
  <si>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</si>
  <si>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</si>
  <si>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</si>
  <si>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</si>
  <si>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</si>
  <si>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</si>
  <si>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</si>
  <si>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</si>
  <si>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</si>
  <si>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</si>
  <si>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</si>
  <si>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</si>
  <si>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</si>
  <si>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</si>
  <si>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</si>
  <si>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</si>
  <si>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</si>
  <si>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</si>
  <si>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</si>
  <si>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</si>
  <si>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</si>
  <si>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</si>
  <si>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</si>
  <si>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</si>
  <si>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</si>
  <si>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</si>
  <si>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</si>
  <si>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</si>
  <si>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</si>
  <si>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</si>
  <si>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</si>
  <si>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</si>
  <si>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</si>
  <si>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</si>
  <si>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</si>
  <si>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</si>
  <si>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</si>
  <si>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</si>
  <si>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</si>
  <si>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</si>
  <si>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</si>
  <si>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</si>
  <si>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</si>
  <si>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</si>
  <si>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</si>
  <si>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</si>
  <si>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</si>
  <si>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</si>
  <si>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</si>
  <si>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</si>
  <si>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</si>
  <si>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</si>
  <si>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</si>
  <si>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</si>
  <si>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</si>
  <si>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</si>
  <si>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</si>
  <si>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</si>
  <si>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</si>
  <si>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</si>
  <si>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</si>
  <si>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</si>
  <si>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</si>
  <si>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</si>
  <si>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</si>
  <si>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</si>
  <si>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</si>
  <si>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</si>
  <si>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</si>
  <si>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</si>
  <si>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</si>
  <si>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</si>
  <si>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</si>
  <si>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</si>
  <si>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</si>
  <si>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</si>
  <si>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</si>
  <si>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</si>
  <si>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</si>
  <si>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</si>
  <si>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</si>
  <si>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</si>
  <si>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</si>
  <si>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</si>
  <si>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</si>
  <si>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</si>
  <si>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</si>
  <si>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</si>
  <si>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</si>
  <si>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</si>
  <si>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</si>
  <si>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</si>
  <si>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</si>
  <si>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</si>
  <si>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</si>
  <si>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</si>
  <si>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</si>
  <si>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</si>
  <si>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</si>
  <si>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</si>
  <si>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</si>
  <si>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</si>
  <si>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</si>
  <si>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</si>
  <si>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</si>
  <si>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</si>
  <si>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</si>
  <si>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</si>
  <si>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</si>
  <si>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</si>
  <si>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</si>
  <si>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</si>
  <si>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</si>
  <si>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</si>
  <si>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</si>
  <si>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</si>
  <si>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</si>
  <si>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</si>
  <si>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</si>
  <si>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</si>
  <si>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</si>
  <si>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</si>
  <si>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</si>
  <si>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</si>
  <si>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</si>
  <si>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</si>
  <si>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</si>
  <si>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</si>
  <si>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</si>
  <si>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</si>
  <si>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</si>
  <si>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</si>
  <si>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</si>
  <si>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</si>
  <si>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</si>
  <si>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</si>
  <si>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</si>
  <si>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</si>
  <si>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</si>
  <si>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</si>
  <si>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</si>
  <si>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</si>
  <si>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</si>
  <si>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</si>
  <si>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</si>
  <si>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</si>
  <si>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</si>
  <si>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</si>
  <si>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</si>
  <si>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</si>
  <si>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</si>
  <si>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</si>
  <si>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</si>
  <si>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</si>
  <si>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</si>
  <si>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</si>
  <si>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</si>
  <si>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</si>
  <si>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</si>
  <si>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</si>
  <si>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</si>
  <si>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</si>
  <si>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</si>
  <si>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</si>
  <si>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</si>
  <si>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</si>
  <si>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</si>
  <si>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</si>
  <si>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</si>
  <si>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</si>
  <si>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</si>
  <si>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</si>
  <si>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</si>
  <si>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</si>
  <si>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</si>
  <si>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</si>
  <si>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</si>
  <si>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</si>
  <si>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</si>
  <si>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</si>
  <si>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</si>
  <si>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</si>
  <si>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</si>
  <si>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</si>
  <si>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</si>
  <si>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</si>
  <si>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</si>
  <si>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</si>
  <si>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</si>
  <si>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</si>
  <si>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</si>
  <si>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</si>
  <si>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</si>
  <si>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</si>
  <si>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</si>
  <si>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</si>
  <si>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</si>
  <si>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</si>
  <si>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</si>
  <si>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</si>
  <si>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</si>
  <si>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</si>
  <si>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</si>
  <si>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</si>
  <si>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</si>
  <si>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</si>
  <si>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</si>
  <si>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</si>
  <si>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</si>
  <si>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</si>
  <si>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</si>
  <si>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</si>
  <si>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</si>
  <si>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</si>
  <si>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</si>
  <si>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</si>
  <si>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</si>
  <si>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</si>
  <si>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</si>
  <si>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</si>
  <si>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</si>
  <si>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</si>
  <si>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</si>
  <si>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</si>
  <si>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</si>
  <si>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</si>
  <si>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</si>
  <si>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</si>
  <si>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</si>
  <si>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</si>
  <si>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</si>
  <si>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</si>
  <si>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</si>
  <si>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</si>
  <si>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</si>
  <si>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</si>
  <si>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</si>
  <si>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</si>
  <si>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</si>
  <si>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</si>
  <si>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</si>
  <si>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</si>
  <si>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</si>
  <si>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</si>
  <si>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</si>
  <si>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</si>
  <si>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</si>
  <si>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</si>
  <si>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</si>
  <si>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</si>
  <si>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</si>
  <si>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</si>
  <si>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</si>
  <si>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</si>
  <si>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</si>
  <si>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</si>
  <si>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</si>
  <si>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</si>
  <si>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</si>
  <si>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</si>
  <si>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</si>
  <si>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</si>
  <si>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</si>
  <si>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</si>
  <si>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</si>
  <si>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</si>
  <si>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</si>
  <si>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</si>
  <si>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</si>
  <si>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</si>
  <si>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</si>
  <si>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</si>
  <si>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</si>
  <si>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</si>
  <si>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</si>
  <si>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</si>
  <si>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</si>
  <si>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</si>
  <si>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</si>
  <si>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</si>
  <si>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</si>
  <si>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</si>
  <si>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</si>
  <si>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</si>
  <si>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</si>
  <si>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</si>
  <si>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</si>
  <si>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</si>
  <si>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</si>
  <si>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</si>
  <si>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</si>
  <si>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</si>
  <si>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</si>
  <si>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</si>
  <si>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</si>
  <si>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</si>
  <si>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</si>
  <si>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</si>
  <si>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</si>
  <si>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</si>
  <si>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</si>
  <si>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</si>
  <si>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</si>
  <si>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</si>
  <si>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</si>
  <si>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</si>
  <si>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</si>
  <si>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</si>
  <si>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</si>
  <si>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</si>
  <si>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</si>
  <si>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</si>
  <si>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</si>
  <si>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</si>
  <si>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</si>
  <si>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</si>
  <si>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</si>
  <si>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</si>
  <si>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</si>
  <si>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</si>
  <si>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</si>
  <si>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</si>
  <si>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</si>
  <si>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</si>
  <si>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</si>
  <si>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</si>
  <si>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</si>
  <si>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</si>
  <si>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</si>
  <si>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</si>
  <si>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</si>
  <si>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</si>
  <si>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</si>
  <si>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</si>
  <si>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</si>
  <si>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</si>
  <si>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</si>
  <si>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</si>
  <si>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</si>
  <si>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</si>
  <si>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</si>
  <si>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</si>
  <si>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</si>
  <si>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</si>
  <si>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</si>
  <si>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</si>
  <si>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</si>
  <si>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</si>
  <si>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</si>
  <si>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</si>
  <si>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</si>
  <si>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</si>
  <si>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</si>
  <si>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</si>
  <si>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</si>
  <si>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</si>
  <si>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</si>
  <si>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</si>
  <si>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</si>
  <si>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</si>
  <si>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</si>
  <si>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</si>
  <si>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</si>
  <si>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</si>
  <si>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</si>
  <si>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</si>
  <si>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</si>
  <si>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</si>
  <si>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</si>
  <si>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</si>
  <si>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</si>
  <si>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</si>
  <si>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</si>
  <si>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</si>
  <si>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</si>
  <si>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</si>
  <si>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</si>
  <si>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</si>
  <si>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</si>
  <si>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</si>
  <si>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</si>
  <si>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</si>
  <si>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</si>
  <si>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</si>
  <si>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</si>
  <si>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</si>
  <si>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</si>
  <si>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</si>
  <si>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</si>
  <si>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</si>
  <si>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</si>
  <si>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</si>
  <si>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</si>
  <si>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</si>
  <si>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</si>
  <si>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</si>
  <si>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</si>
  <si>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</si>
  <si>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</si>
  <si>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</si>
  <si>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</si>
  <si>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</si>
  <si>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</si>
  <si>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</si>
  <si>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</si>
  <si>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</si>
  <si>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</si>
  <si>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</si>
  <si>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</si>
  <si>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</si>
  <si>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</si>
  <si>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</si>
  <si>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</si>
  <si>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</si>
  <si>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</si>
  <si>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</si>
  <si>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</si>
  <si>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</si>
  <si>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</si>
  <si>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</si>
  <si>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</si>
  <si>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</si>
  <si>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</si>
  <si>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</si>
  <si>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</si>
  <si>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</si>
  <si>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</si>
  <si>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</si>
  <si>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</si>
  <si>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</si>
  <si>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</si>
  <si>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</si>
  <si>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</si>
  <si>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</si>
  <si>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</si>
  <si>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</si>
  <si>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</si>
  <si>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</si>
  <si>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</si>
  <si>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</si>
  <si>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</si>
  <si>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</si>
  <si>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</si>
  <si>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</si>
  <si>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</si>
  <si>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</si>
  <si>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</si>
  <si>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</si>
  <si>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</si>
  <si>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</si>
  <si>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</si>
  <si>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</si>
  <si>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</si>
  <si>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</si>
  <si>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</si>
  <si>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</si>
  <si>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</si>
  <si>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</si>
  <si>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</si>
  <si>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</si>
  <si>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</si>
  <si>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</si>
  <si>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</si>
  <si>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</si>
  <si>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</si>
  <si>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</si>
  <si>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</si>
  <si>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</si>
  <si>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</si>
  <si>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</si>
  <si>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</si>
  <si>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</si>
  <si>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</si>
  <si>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</si>
  <si>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</si>
  <si>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</si>
  <si>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</si>
  <si>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</si>
  <si>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</si>
  <si>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</si>
  <si>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</si>
  <si>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</si>
  <si>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</si>
  <si>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</si>
  <si>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</si>
  <si>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</si>
  <si>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</si>
  <si>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</si>
  <si>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</si>
  <si>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</si>
  <si>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</si>
  <si>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</si>
  <si>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</si>
  <si>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</si>
  <si>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</si>
  <si>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</si>
  <si>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</si>
  <si>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</si>
  <si>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</si>
  <si>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</si>
  <si>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</si>
  <si>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</si>
  <si>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</si>
  <si>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</si>
  <si>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</si>
  <si>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</si>
  <si>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</si>
  <si>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</si>
  <si>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</si>
  <si>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</si>
  <si>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</si>
  <si>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</si>
  <si>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</si>
  <si>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</si>
  <si>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</si>
  <si>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</si>
  <si>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</si>
  <si>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</si>
  <si>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</si>
  <si>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</si>
  <si>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</si>
  <si>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</si>
  <si>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</si>
  <si>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</si>
  <si>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</si>
  <si>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</si>
  <si>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</si>
  <si>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</si>
  <si>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</si>
  <si>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</si>
  <si>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</si>
  <si>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</si>
  <si>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</si>
  <si>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</si>
  <si>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</si>
  <si>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</si>
  <si>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</si>
  <si>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</si>
  <si>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</si>
  <si>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</si>
  <si>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</si>
  <si>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</si>
  <si>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</si>
  <si>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</si>
  <si>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</si>
  <si>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</si>
  <si>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</si>
  <si>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</si>
  <si>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</si>
  <si>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</si>
  <si>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</si>
  <si>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</si>
  <si>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</si>
  <si>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</si>
  <si>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</si>
  <si>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</si>
  <si>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</si>
  <si>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</si>
  <si>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</si>
  <si>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</si>
  <si>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</si>
  <si>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</si>
  <si>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</si>
  <si>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</si>
  <si>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</si>
  <si>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</si>
  <si>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</si>
  <si>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</si>
  <si>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</si>
  <si>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</si>
  <si>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</si>
  <si>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</si>
  <si>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</si>
  <si>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</si>
  <si>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</si>
  <si>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</si>
  <si>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</si>
  <si>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</si>
  <si>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</si>
  <si>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</si>
  <si>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</si>
  <si>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</si>
  <si>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</si>
  <si>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</si>
  <si>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</si>
  <si>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</si>
  <si>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</si>
  <si>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</si>
  <si>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</si>
  <si>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</si>
  <si>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</si>
  <si>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</si>
  <si>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</si>
  <si>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</si>
  <si>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</si>
  <si>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</si>
  <si>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</si>
  <si>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</si>
  <si>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</si>
  <si>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</si>
  <si>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</si>
  <si>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</si>
  <si>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</si>
  <si>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</si>
  <si>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</si>
  <si>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</si>
  <si>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</si>
  <si>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</si>
  <si>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</si>
  <si>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</si>
  <si>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</si>
  <si>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</si>
  <si>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</si>
  <si>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</si>
  <si>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</si>
  <si>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</si>
  <si>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</si>
  <si>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</si>
  <si>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</si>
  <si>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</si>
  <si>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</si>
  <si>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</si>
  <si>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</si>
  <si>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</si>
  <si>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</si>
  <si>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</si>
  <si>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</si>
  <si>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</si>
  <si>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</si>
  <si>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</si>
  <si>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</si>
  <si>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</si>
  <si>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</si>
  <si>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</si>
  <si>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</si>
  <si>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</si>
  <si>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</si>
  <si>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</si>
  <si>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</si>
  <si>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</si>
  <si>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</si>
  <si>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</si>
  <si>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</si>
  <si>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</si>
  <si>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</si>
  <si>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</si>
  <si>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</si>
  <si>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</si>
  <si>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</si>
  <si>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</si>
  <si>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</si>
  <si>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</si>
  <si>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</si>
  <si>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</si>
  <si>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</si>
  <si>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</si>
  <si>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</si>
  <si>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</si>
  <si>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</si>
  <si>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</si>
  <si>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</si>
  <si>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</si>
  <si>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</si>
  <si>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</si>
  <si>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</si>
  <si>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</si>
  <si>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</si>
  <si>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</si>
  <si>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</si>
  <si>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</si>
  <si>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</si>
  <si>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</si>
  <si>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</si>
  <si>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</si>
  <si>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</si>
  <si>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</si>
  <si>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</si>
  <si>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</si>
  <si>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</si>
  <si>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</si>
  <si>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</si>
  <si>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</si>
  <si>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</si>
  <si>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</si>
  <si>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</si>
  <si>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</si>
  <si>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</si>
  <si>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</si>
  <si>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</si>
  <si>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</si>
  <si>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</si>
  <si>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</si>
  <si>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</si>
  <si>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</si>
  <si>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</si>
  <si>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</si>
  <si>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</si>
  <si>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</si>
  <si>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</si>
  <si>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</si>
  <si>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</si>
  <si>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</si>
  <si>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</si>
  <si>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</si>
  <si>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</si>
  <si>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</si>
  <si>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</si>
  <si>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</si>
  <si>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</si>
  <si>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</si>
  <si>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</si>
  <si>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</si>
  <si>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</si>
  <si>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</si>
  <si>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</si>
  <si>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</si>
  <si>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</si>
  <si>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</si>
  <si>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</si>
  <si>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</si>
  <si>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</si>
  <si>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</si>
  <si>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</si>
  <si>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</si>
  <si>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</si>
  <si>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</si>
  <si>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</si>
  <si>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</si>
  <si>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</si>
  <si>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</si>
  <si>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</si>
  <si>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</si>
  <si>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</si>
  <si>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</si>
  <si>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</si>
  <si>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</si>
  <si>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</si>
  <si>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</si>
  <si>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</si>
  <si>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</si>
  <si>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</si>
  <si>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</si>
  <si>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</si>
  <si>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</si>
  <si>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</si>
  <si>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</si>
  <si>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</si>
  <si>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</si>
  <si>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</si>
  <si>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</si>
  <si>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</si>
  <si>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</si>
  <si>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</si>
  <si>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</si>
  <si>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</si>
  <si>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</si>
  <si>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</si>
  <si>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</si>
  <si>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</si>
  <si>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</si>
  <si>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</si>
  <si>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</si>
  <si>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</si>
  <si>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</si>
  <si>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</si>
  <si>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</si>
  <si>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</si>
  <si>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</si>
  <si>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</si>
  <si>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</si>
  <si>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</si>
  <si>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</si>
  <si>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</si>
  <si>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</si>
  <si>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</si>
  <si>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</si>
  <si>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</si>
  <si>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</si>
  <si>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</si>
  <si>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</si>
  <si>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</si>
  <si>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</si>
  <si>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</si>
  <si>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</si>
  <si>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</si>
  <si>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</si>
  <si>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</si>
  <si>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</si>
  <si>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</si>
  <si>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</si>
  <si>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</si>
  <si>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</si>
  <si>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</si>
  <si>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</si>
  <si>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</si>
  <si>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</si>
  <si>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</si>
  <si>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</si>
  <si>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</si>
  <si>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</si>
  <si>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</si>
  <si>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</si>
  <si>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</si>
  <si>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</si>
  <si>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</si>
  <si>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</si>
  <si>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</si>
  <si>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</si>
  <si>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</si>
  <si>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</si>
  <si>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</si>
  <si>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</si>
  <si>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</si>
  <si>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</si>
  <si>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</si>
  <si>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</si>
  <si>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</si>
  <si>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</si>
  <si>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</si>
  <si>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</si>
  <si>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</si>
  <si>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</si>
  <si>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</si>
  <si>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</si>
  <si>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</si>
  <si>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</si>
  <si>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</si>
  <si>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</si>
  <si>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</si>
  <si>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</si>
  <si>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</si>
  <si>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</si>
  <si>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</si>
  <si>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</si>
  <si>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</si>
  <si>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</si>
  <si>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</si>
  <si>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</si>
  <si>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</si>
  <si>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</si>
  <si>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</si>
  <si>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</si>
  <si>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</si>
  <si>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</si>
  <si>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</si>
  <si>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</si>
  <si>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</si>
  <si>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</si>
  <si>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</si>
  <si>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</si>
  <si>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</si>
  <si>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</si>
  <si>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</si>
  <si>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</si>
  <si>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</si>
  <si>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</si>
  <si>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</si>
  <si>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</si>
  <si>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</si>
  <si>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</si>
  <si>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</si>
  <si>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</si>
  <si>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</si>
  <si>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</si>
  <si>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</si>
  <si>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</si>
  <si>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</si>
  <si>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</si>
  <si>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</si>
  <si>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</si>
  <si>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</si>
  <si>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</si>
  <si>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</si>
  <si>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</si>
  <si>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</si>
  <si>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</si>
  <si>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</si>
  <si>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</si>
  <si>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</si>
  <si>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</si>
  <si>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</si>
  <si>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</si>
  <si>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</si>
  <si>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</si>
  <si>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</si>
  <si>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</si>
  <si>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</si>
  <si>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</si>
  <si>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</si>
  <si>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</si>
  <si>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</si>
  <si>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</si>
  <si>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</si>
  <si>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</si>
  <si>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</si>
  <si>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</si>
  <si>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</si>
  <si>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</si>
  <si>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</si>
  <si>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</si>
  <si>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</si>
  <si>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</si>
  <si>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</si>
  <si>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</si>
  <si>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</si>
  <si>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</si>
  <si>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</si>
  <si>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</si>
  <si>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</si>
  <si>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</si>
  <si>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</si>
  <si>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</si>
  <si>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</si>
  <si>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</si>
  <si>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</si>
  <si>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</si>
  <si>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</si>
  <si>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</si>
  <si>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</si>
  <si>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</si>
  <si>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</si>
  <si>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</si>
  <si>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</si>
  <si>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</si>
  <si>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</si>
  <si>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</si>
  <si>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</si>
  <si>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</si>
  <si>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</si>
  <si>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</si>
  <si>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</si>
  <si>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</si>
  <si>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</si>
  <si>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</si>
  <si>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</si>
  <si>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</si>
  <si>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</si>
  <si>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</si>
  <si>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</si>
  <si>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</si>
  <si>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</si>
  <si>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</si>
  <si>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</si>
  <si>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</si>
  <si>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</si>
  <si>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</si>
  <si>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</si>
  <si>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</si>
  <si>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</si>
  <si>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</si>
  <si>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</si>
  <si>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</si>
  <si>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</si>
  <si>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</si>
  <si>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</si>
  <si>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</si>
  <si>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</si>
  <si>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</si>
  <si>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</si>
  <si>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</si>
  <si>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</si>
  <si>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</si>
  <si>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</si>
  <si>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</si>
  <si>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</si>
  <si>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</si>
  <si>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</si>
  <si>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</si>
  <si>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</si>
  <si>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</si>
  <si>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</si>
  <si>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</si>
  <si>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</si>
  <si>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</si>
  <si>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</si>
  <si>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</si>
  <si>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</si>
  <si>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</si>
  <si>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</si>
  <si>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</si>
  <si>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</si>
  <si>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</si>
  <si>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</si>
  <si>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</si>
  <si>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</si>
  <si>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</si>
  <si>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</si>
  <si>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</si>
  <si>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</si>
  <si>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</si>
  <si>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</si>
  <si>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</si>
  <si>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</si>
  <si>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</si>
  <si>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</si>
  <si>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</si>
  <si>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</si>
  <si>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</si>
  <si>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</si>
  <si>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</si>
  <si>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</si>
  <si>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</si>
  <si>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</si>
  <si>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</si>
  <si>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</si>
  <si>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</si>
  <si>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</si>
  <si>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</si>
  <si>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</si>
  <si>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</si>
  <si>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</si>
  <si>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</si>
  <si>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</si>
  <si>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</si>
  <si>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</si>
  <si>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</si>
  <si>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</si>
  <si>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</si>
  <si>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</si>
  <si>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</si>
  <si>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</si>
  <si>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</si>
  <si>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</si>
  <si>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</si>
  <si>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</si>
  <si>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</si>
  <si>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</si>
  <si>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</si>
  <si>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</si>
  <si>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</si>
  <si>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</si>
  <si>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</si>
  <si>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</si>
  <si>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</si>
  <si>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</si>
  <si>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</si>
  <si>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</si>
  <si>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</si>
  <si>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</si>
  <si>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</si>
  <si>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</si>
  <si>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</si>
  <si>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</si>
  <si>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</si>
  <si>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</si>
  <si>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</si>
  <si>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</si>
  <si>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</si>
  <si>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</si>
  <si>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</si>
  <si>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</si>
  <si>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</si>
  <si>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</si>
  <si>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</si>
  <si>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</si>
  <si>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</si>
  <si>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</si>
  <si>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</si>
  <si>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</si>
  <si>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</si>
  <si>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</si>
  <si>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</si>
  <si>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</si>
  <si>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</si>
  <si>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</si>
  <si>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</si>
  <si>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</si>
  <si>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</si>
  <si>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</si>
  <si>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</si>
  <si>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</si>
  <si>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</si>
  <si>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</si>
  <si>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</si>
  <si>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</si>
  <si>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</si>
  <si>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</si>
  <si>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</si>
  <si>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</si>
  <si>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</si>
  <si>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</si>
  <si>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</si>
  <si>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</si>
  <si>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</si>
  <si>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</si>
  <si>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</si>
  <si>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</si>
  <si>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</si>
  <si>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</si>
  <si>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</si>
  <si>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</si>
  <si>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</si>
  <si>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</si>
  <si>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</si>
  <si>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</si>
  <si>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</si>
  <si>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</si>
  <si>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</si>
  <si>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</si>
  <si>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</si>
  <si>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</si>
  <si>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</si>
  <si>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</si>
  <si>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</si>
  <si>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</si>
  <si>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</si>
  <si>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</si>
  <si>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</si>
  <si>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</si>
  <si>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</si>
  <si>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</si>
  <si>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</si>
  <si>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</si>
  <si>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</si>
  <si>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</si>
  <si>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</si>
  <si>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</si>
  <si>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</si>
  <si>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</si>
  <si>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</si>
  <si>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</si>
  <si>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</si>
  <si>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</si>
  <si>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</si>
  <si>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</si>
  <si>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</si>
  <si>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</si>
  <si>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</si>
  <si>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</si>
  <si>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</si>
  <si>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</si>
  <si>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</si>
  <si>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</si>
  <si>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</si>
  <si>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</si>
  <si>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</si>
  <si>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</si>
  <si>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</si>
  <si>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</si>
  <si>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</si>
  <si>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</si>
  <si>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</si>
  <si>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</si>
  <si>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</si>
  <si>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</si>
  <si>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</si>
  <si>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</si>
  <si>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</si>
  <si>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</si>
  <si>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</si>
  <si>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</si>
  <si>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</si>
  <si>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</si>
  <si>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</si>
  <si>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</si>
  <si>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</si>
  <si>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</si>
  <si>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</si>
  <si>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</si>
  <si>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</si>
  <si>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</si>
  <si>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</si>
  <si>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</si>
  <si>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</si>
  <si>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</si>
  <si>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</si>
  <si>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</si>
  <si>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</si>
  <si>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</si>
  <si>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</si>
  <si>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</si>
  <si>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</si>
  <si>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</si>
  <si>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</si>
  <si>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</si>
  <si>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</si>
  <si>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</si>
  <si>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</si>
  <si>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</si>
  <si>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</si>
  <si>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</si>
  <si>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</si>
  <si>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</si>
  <si>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</si>
  <si>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</si>
  <si>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</si>
  <si>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</si>
  <si>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</si>
  <si>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</si>
  <si>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</si>
  <si>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</si>
  <si>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</si>
  <si>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</si>
  <si>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</si>
  <si>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</si>
  <si>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</si>
  <si>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</si>
  <si>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</si>
  <si>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</si>
  <si>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</si>
  <si>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</si>
  <si>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</si>
  <si>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</si>
  <si>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</si>
  <si>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</si>
  <si>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</si>
  <si>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</si>
  <si>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</si>
  <si>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</si>
  <si>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</si>
  <si>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</si>
  <si>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</si>
  <si>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</si>
  <si>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</si>
  <si>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</si>
  <si>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</si>
  <si>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</si>
  <si>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</si>
  <si>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</si>
  <si>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</si>
  <si>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</si>
  <si>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</si>
  <si>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</si>
  <si>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</si>
  <si>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</si>
  <si>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</si>
  <si>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</si>
  <si>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</si>
  <si>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</si>
  <si>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</si>
  <si>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</si>
  <si>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</si>
  <si>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</si>
  <si>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</si>
  <si>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</si>
  <si>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</si>
  <si>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</si>
  <si>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</si>
  <si>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</si>
  <si>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</si>
  <si>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</si>
  <si>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</si>
  <si>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</si>
  <si>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</si>
  <si>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</si>
  <si>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</si>
  <si>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</si>
  <si>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</si>
  <si>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</si>
  <si>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</si>
  <si>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</si>
  <si>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</si>
  <si>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</si>
  <si>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</si>
  <si>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</si>
  <si>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</si>
  <si>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</si>
  <si>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</si>
  <si>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</si>
  <si>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</si>
  <si>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</si>
  <si>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</si>
  <si>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</si>
  <si>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</si>
  <si>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</si>
  <si>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</si>
  <si>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</si>
  <si>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</si>
  <si>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</si>
  <si>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</si>
  <si>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</si>
  <si>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</si>
  <si>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</si>
  <si>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</si>
  <si>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</si>
  <si>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</si>
  <si>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</si>
  <si>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</si>
  <si>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</si>
  <si>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</si>
  <si>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</si>
  <si>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</si>
  <si>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</si>
  <si>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</si>
  <si>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</si>
  <si>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</si>
  <si>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</si>
  <si>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</si>
  <si>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</si>
  <si>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</si>
  <si>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</si>
  <si>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</si>
  <si>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</si>
  <si>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</si>
  <si>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</si>
  <si>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</si>
  <si>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</si>
  <si>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</si>
  <si>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</si>
  <si>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</si>
  <si>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</si>
  <si>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</si>
  <si>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</si>
  <si>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</si>
  <si>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</si>
  <si>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</si>
  <si>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</si>
  <si>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</si>
  <si>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</si>
  <si>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</si>
  <si>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</si>
  <si>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</si>
  <si>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</si>
  <si>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</si>
  <si>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</si>
  <si>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</si>
  <si>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</si>
  <si>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</si>
  <si>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</si>
  <si>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</si>
  <si>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</si>
  <si>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</si>
  <si>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</si>
  <si>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</si>
  <si>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</si>
  <si>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</si>
  <si>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</si>
  <si>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</si>
  <si>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</si>
  <si>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</si>
  <si>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</si>
  <si>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</si>
  <si>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</si>
  <si>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</si>
  <si>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</si>
  <si>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</si>
  <si>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</si>
  <si>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</si>
  <si>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</si>
  <si>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</si>
  <si>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</si>
  <si>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</si>
  <si>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</si>
  <si>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</si>
  <si>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</si>
  <si>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</si>
  <si>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</si>
  <si>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</si>
  <si>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</si>
  <si>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</si>
  <si>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</si>
  <si>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</si>
  <si>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</si>
  <si>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</si>
  <si>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</si>
  <si>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</si>
  <si>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</si>
  <si>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</si>
  <si>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</si>
  <si>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</si>
  <si>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</si>
  <si>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</si>
  <si>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</si>
  <si>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</si>
  <si>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</si>
  <si>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</si>
  <si>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</si>
  <si>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</si>
  <si>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</si>
  <si>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</si>
  <si>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</si>
  <si>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</si>
  <si>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</si>
  <si>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</si>
  <si>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</si>
  <si>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</si>
  <si>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</si>
  <si>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</si>
  <si>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</si>
  <si>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</si>
  <si>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</si>
  <si>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</si>
  <si>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</si>
  <si>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</si>
  <si>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</si>
  <si>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</si>
  <si>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</si>
  <si>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</si>
  <si>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</si>
  <si>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</si>
  <si>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</si>
  <si>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</si>
  <si>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</si>
  <si>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</si>
  <si>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</si>
  <si>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</si>
  <si>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</si>
  <si>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</si>
  <si>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</si>
  <si>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</si>
  <si>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</si>
  <si>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</si>
  <si>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</si>
  <si>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</si>
  <si>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</si>
  <si>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</si>
  <si>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</si>
  <si>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</si>
  <si>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</si>
  <si>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</si>
  <si>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</si>
  <si>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</si>
  <si>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</si>
  <si>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</si>
  <si>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</si>
  <si>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</si>
  <si>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</si>
  <si>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</si>
  <si>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</si>
  <si>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</si>
  <si>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</si>
  <si>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</si>
  <si>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</si>
  <si>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</si>
  <si>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</si>
  <si>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</si>
  <si>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</si>
  <si>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</si>
  <si>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</si>
  <si>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</si>
  <si>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</si>
  <si>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</si>
  <si>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</si>
  <si>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</si>
  <si>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</si>
  <si>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</si>
  <si>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</si>
  <si>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</si>
  <si>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</si>
  <si>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</si>
  <si>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</si>
  <si>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</si>
  <si>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</si>
  <si>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</si>
  <si>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</si>
  <si>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</si>
  <si>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</si>
  <si>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</si>
  <si>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</si>
  <si>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</si>
  <si>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</si>
  <si>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</si>
  <si>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</si>
  <si>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</si>
  <si>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</si>
  <si>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</si>
  <si>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</si>
  <si>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</si>
  <si>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</si>
  <si>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</si>
  <si>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</si>
  <si>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</si>
  <si>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</si>
  <si>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</si>
  <si>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</si>
  <si>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</si>
  <si>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</si>
  <si>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</si>
  <si>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</si>
  <si>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</si>
  <si>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</si>
  <si>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</si>
  <si>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</si>
  <si>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</si>
  <si>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</si>
  <si>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</si>
  <si>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</si>
  <si>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</si>
  <si>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</si>
  <si>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</si>
  <si>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</si>
  <si>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</si>
  <si>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</si>
  <si>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</si>
  <si>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</si>
  <si>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</si>
  <si>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</si>
  <si>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</si>
  <si>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</si>
  <si>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</si>
  <si>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</si>
  <si>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</si>
  <si>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</si>
  <si>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</si>
  <si>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</si>
  <si>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</si>
  <si>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</si>
  <si>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</si>
  <si>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</si>
  <si>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</si>
  <si>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</si>
  <si>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</si>
  <si>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</si>
  <si>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</si>
  <si>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</si>
  <si>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</si>
  <si>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</si>
  <si>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</si>
  <si>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</si>
  <si>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</si>
  <si>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</si>
  <si>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</si>
  <si>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</si>
  <si>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</si>
  <si>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</si>
  <si>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</si>
  <si>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</si>
  <si>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</si>
  <si>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</si>
  <si>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</si>
  <si>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</si>
  <si>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</si>
  <si>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</si>
  <si>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</si>
  <si>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</si>
  <si>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</si>
  <si>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</si>
  <si>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</si>
  <si>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</si>
  <si>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</si>
  <si>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</si>
  <si>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</si>
  <si>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</si>
  <si>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</si>
  <si>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</si>
  <si>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</si>
  <si>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</si>
  <si>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</si>
  <si>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</si>
  <si>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</si>
  <si>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</si>
  <si>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</si>
  <si>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</si>
  <si>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</si>
  <si>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</si>
  <si>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</si>
  <si>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</si>
  <si>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</si>
  <si>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</si>
  <si>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</si>
  <si>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</si>
  <si>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</si>
  <si>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</si>
  <si>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</si>
  <si>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</si>
  <si>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</si>
  <si>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</si>
  <si>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</si>
  <si>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</si>
  <si>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</si>
  <si>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</si>
  <si>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</si>
  <si>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</si>
  <si>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</si>
  <si>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</si>
  <si>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</si>
  <si>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</si>
  <si>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</si>
  <si>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</si>
  <si>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</si>
  <si>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</si>
  <si>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</si>
  <si>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</si>
  <si>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</si>
  <si>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</si>
  <si>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</si>
  <si>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</si>
  <si>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</si>
  <si>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</si>
  <si>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</si>
  <si>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</si>
  <si>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</si>
  <si>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</si>
  <si>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</si>
  <si>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</si>
  <si>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</si>
  <si>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</si>
  <si>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</si>
  <si>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</si>
  <si>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</si>
  <si>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</si>
  <si>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</si>
  <si>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</si>
  <si>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</si>
  <si>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</si>
  <si>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</si>
  <si>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</si>
  <si>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</si>
  <si>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</si>
  <si>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</si>
  <si>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</si>
  <si>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</si>
  <si>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</si>
  <si>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</si>
  <si>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</si>
  <si>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</si>
  <si>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</si>
  <si>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</si>
  <si>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</si>
  <si>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</si>
  <si>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</si>
  <si>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</si>
  <si>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</si>
  <si>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</si>
  <si>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</si>
  <si>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</si>
  <si>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</si>
  <si>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</si>
  <si>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</si>
  <si>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</si>
  <si>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</si>
  <si>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</si>
  <si>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</si>
  <si>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</si>
  <si>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</si>
  <si>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</si>
  <si>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</si>
  <si>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</si>
  <si>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</si>
  <si>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</si>
  <si>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</si>
  <si>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</si>
  <si>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</si>
  <si>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</si>
  <si>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</si>
  <si>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</si>
  <si>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</si>
  <si>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</si>
  <si>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</si>
  <si>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</si>
  <si>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</si>
  <si>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</si>
  <si>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</si>
  <si>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</si>
  <si>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</si>
  <si>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</si>
  <si>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</si>
  <si>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</si>
  <si>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</si>
  <si>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</si>
  <si>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</si>
  <si>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</si>
  <si>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</si>
  <si>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</si>
  <si>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</si>
  <si>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</si>
  <si>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</si>
  <si>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</si>
  <si>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</si>
  <si>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</si>
  <si>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</si>
  <si>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</si>
  <si>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</si>
  <si>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</si>
  <si>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</si>
  <si>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</si>
  <si>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</si>
  <si>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</si>
  <si>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</si>
  <si>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</si>
  <si>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</si>
  <si>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</si>
  <si>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</si>
  <si>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</si>
  <si>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</si>
  <si>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</si>
  <si>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</si>
  <si>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</si>
  <si>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</si>
  <si>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</si>
  <si>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</si>
  <si>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</si>
  <si>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</si>
  <si>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</si>
  <si>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</si>
  <si>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</si>
  <si>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</si>
  <si>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</si>
  <si>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</si>
  <si>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</si>
  <si>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</si>
  <si>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</si>
  <si>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</si>
  <si>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</si>
  <si>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</si>
  <si>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</si>
  <si>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</si>
  <si>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</si>
  <si>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</si>
  <si>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</si>
  <si>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</si>
  <si>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</si>
  <si>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</si>
  <si>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</si>
  <si>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</si>
  <si>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</si>
  <si>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</si>
  <si>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</si>
  <si>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</si>
  <si>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</si>
  <si>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</si>
  <si>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</si>
  <si>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</si>
  <si>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</si>
  <si>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</si>
  <si>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</si>
  <si>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</si>
  <si>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</si>
  <si>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</si>
  <si>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</si>
  <si>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</si>
  <si>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</si>
  <si>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</si>
  <si>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</si>
  <si>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</si>
  <si>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</si>
  <si>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</si>
  <si>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</si>
  <si>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</si>
  <si>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</si>
  <si>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</si>
  <si>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</si>
  <si>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</si>
  <si>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</si>
  <si>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</si>
  <si>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</si>
  <si>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</si>
  <si>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</si>
  <si>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</si>
  <si>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</si>
  <si>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</si>
  <si>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</si>
  <si>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</si>
  <si>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</si>
  <si>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</si>
  <si>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</si>
  <si>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</si>
  <si>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</si>
  <si>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</si>
  <si>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</si>
  <si>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</si>
  <si>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</si>
  <si>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</si>
  <si>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</si>
  <si>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</si>
  <si>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</si>
  <si>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</si>
  <si>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</si>
  <si>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</si>
  <si>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</si>
  <si>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</si>
  <si>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</si>
  <si>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</si>
  <si>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</si>
  <si>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</si>
  <si>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</si>
  <si>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</si>
  <si>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</si>
  <si>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</si>
  <si>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</si>
  <si>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</si>
  <si>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</si>
  <si>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</si>
  <si>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</si>
  <si>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</si>
  <si>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</si>
  <si>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</si>
  <si>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</si>
  <si>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</si>
  <si>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</si>
  <si>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</si>
  <si>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</si>
  <si>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</si>
  <si>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</si>
  <si>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</si>
  <si>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</si>
  <si>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</si>
  <si>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</si>
  <si>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</si>
  <si>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</si>
  <si>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</si>
  <si>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</si>
  <si>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</si>
  <si>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</si>
  <si>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</si>
  <si>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</si>
  <si>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</si>
  <si>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</si>
  <si>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</si>
  <si>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</si>
  <si>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</si>
  <si>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</si>
  <si>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</si>
  <si>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</si>
  <si>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</si>
  <si>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</si>
  <si>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</si>
  <si>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</si>
  <si>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</si>
  <si>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</si>
  <si>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</si>
  <si>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</si>
  <si>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</si>
  <si>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</si>
  <si>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</si>
  <si>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</si>
  <si>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</si>
  <si>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</si>
  <si>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</si>
  <si>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</si>
  <si>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</si>
  <si>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</si>
  <si>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</si>
  <si>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</si>
  <si>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</si>
  <si>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</si>
  <si>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</si>
  <si>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</si>
  <si>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</si>
  <si>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</si>
  <si>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</si>
  <si>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</si>
  <si>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</si>
  <si>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</si>
  <si>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</si>
  <si>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</si>
  <si>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</si>
  <si>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</si>
  <si>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</si>
  <si>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</si>
  <si>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</si>
  <si>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</si>
  <si>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</si>
  <si>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</si>
  <si>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</si>
  <si>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</si>
  <si>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</si>
  <si>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</si>
  <si>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</si>
  <si>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</si>
  <si>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</si>
  <si>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</si>
  <si>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</si>
  <si>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</si>
  <si>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</si>
  <si>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</si>
  <si>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</si>
  <si>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</si>
  <si>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</si>
  <si>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</si>
  <si>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</si>
  <si>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</si>
  <si>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</si>
  <si>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</si>
  <si>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</si>
  <si>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</si>
  <si>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</si>
  <si>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</si>
  <si>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</si>
  <si>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</si>
  <si>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</si>
  <si>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</si>
  <si>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</si>
  <si>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</si>
  <si>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</si>
  <si>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</si>
  <si>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</si>
  <si>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</si>
  <si>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</si>
  <si>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</si>
  <si>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</si>
  <si>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</si>
  <si>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</si>
  <si>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</si>
  <si>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</si>
  <si>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</si>
  <si>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</si>
  <si>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</si>
  <si>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</si>
  <si>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</si>
  <si>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</si>
  <si>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</si>
  <si>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</si>
  <si>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</si>
  <si>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</si>
  <si>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</si>
  <si>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</si>
  <si>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</si>
  <si>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</si>
  <si>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</si>
  <si>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</si>
  <si>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</si>
  <si>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</si>
  <si>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</si>
  <si>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</si>
  <si>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</si>
  <si>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</si>
  <si>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</si>
  <si>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</si>
  <si>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</si>
  <si>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</si>
  <si>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</si>
  <si>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</si>
  <si>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</si>
  <si>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</si>
  <si>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</si>
  <si>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</si>
  <si>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</si>
  <si>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</si>
  <si>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</si>
  <si>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</si>
  <si>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</si>
  <si>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</si>
  <si>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</si>
  <si>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</si>
  <si>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</si>
  <si>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</si>
  <si>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</si>
  <si>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</si>
  <si>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</si>
  <si>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</si>
  <si>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</si>
  <si>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</si>
  <si>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</si>
  <si>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</si>
  <si>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</si>
  <si>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</si>
  <si>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</si>
  <si>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</si>
  <si>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</si>
  <si>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</si>
  <si>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</si>
  <si>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</si>
  <si>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</si>
  <si>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</si>
  <si>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</si>
  <si>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</si>
  <si>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</si>
  <si>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</si>
  <si>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</si>
  <si>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</si>
  <si>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</si>
  <si>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</si>
  <si>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</si>
  <si>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</si>
  <si>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</si>
  <si>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</si>
  <si>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</si>
  <si>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</si>
  <si>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</si>
  <si>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</si>
  <si>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</si>
  <si>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</si>
  <si>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</si>
  <si>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</si>
  <si>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</si>
  <si>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</si>
  <si>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</si>
  <si>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</si>
  <si>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</si>
  <si>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</si>
  <si>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</si>
  <si>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</si>
  <si>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</si>
  <si>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</si>
  <si>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</si>
  <si>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</si>
  <si>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</si>
  <si>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</si>
  <si>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</si>
  <si>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</si>
  <si>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</si>
  <si>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</si>
  <si>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</si>
  <si>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</si>
  <si>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</si>
  <si>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</si>
  <si>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</si>
  <si>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</si>
  <si>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</si>
  <si>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</si>
  <si>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</si>
  <si>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</si>
  <si>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</si>
  <si>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</si>
  <si>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</si>
  <si>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</si>
  <si>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</si>
  <si>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</si>
  <si>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</si>
  <si>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</si>
  <si>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</si>
  <si>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</si>
  <si>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</si>
  <si>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</si>
  <si>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</si>
  <si>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</si>
  <si>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</si>
  <si>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</si>
  <si>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</si>
  <si>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</si>
  <si>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</si>
  <si>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</si>
  <si>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</si>
  <si>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</si>
  <si>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</si>
  <si>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</si>
  <si>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</si>
  <si>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</si>
  <si>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</si>
  <si>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</si>
  <si>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</si>
  <si>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</si>
  <si>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</si>
  <si>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</si>
  <si>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</si>
  <si>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</si>
  <si>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</si>
  <si>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</si>
  <si>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</si>
  <si>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</si>
  <si>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</si>
  <si>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</si>
  <si>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</si>
  <si>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</si>
  <si>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</si>
  <si>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</si>
  <si>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</si>
  <si>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</si>
  <si>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</si>
  <si>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</si>
  <si>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</si>
  <si>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</si>
  <si>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</si>
  <si>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</si>
  <si>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</si>
  <si>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</si>
  <si>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</si>
  <si>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</si>
  <si>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</si>
  <si>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</si>
  <si>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</si>
  <si>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</si>
  <si>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</si>
  <si>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</si>
  <si>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</si>
  <si>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</si>
  <si>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</si>
  <si>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</si>
  <si>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</si>
  <si>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</si>
  <si>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</si>
  <si>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</si>
  <si>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</si>
  <si>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</si>
  <si>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</si>
  <si>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</si>
  <si>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</si>
  <si>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</si>
  <si>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</si>
  <si>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</si>
  <si>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</si>
  <si>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</si>
  <si>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</si>
  <si>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</si>
  <si>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</si>
  <si>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</si>
  <si>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</si>
  <si>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</si>
  <si>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</si>
  <si>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</si>
  <si>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</si>
  <si>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</si>
  <si>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</si>
  <si>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</si>
  <si>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</si>
  <si>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</si>
  <si>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</si>
  <si>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</si>
  <si>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</si>
  <si>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</si>
  <si>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</si>
  <si>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</si>
  <si>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</si>
  <si>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</si>
  <si>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</si>
  <si>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</si>
  <si>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</si>
  <si>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</si>
  <si>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</si>
  <si>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</si>
  <si>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</si>
  <si>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</si>
  <si>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</si>
  <si>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</si>
  <si>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</si>
  <si>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</si>
  <si>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</si>
  <si>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</si>
  <si>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</si>
  <si>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</si>
  <si>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</si>
  <si>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</si>
  <si>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</si>
  <si>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</si>
  <si>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</si>
  <si>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</si>
  <si>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</si>
  <si>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</si>
  <si>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</si>
  <si>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</si>
  <si>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</si>
  <si>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</si>
  <si>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</si>
  <si>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</si>
  <si>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</si>
  <si>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</si>
  <si>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</si>
  <si>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</si>
  <si>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</si>
  <si>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</si>
  <si>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</si>
  <si>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</si>
  <si>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</si>
  <si>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</si>
  <si>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</si>
  <si>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</si>
  <si>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</si>
  <si>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</si>
  <si>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</si>
  <si>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</si>
  <si>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</si>
  <si>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</si>
  <si>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</si>
  <si>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</si>
  <si>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</si>
  <si>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</si>
  <si>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</si>
  <si>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</si>
  <si>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</si>
  <si>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</si>
  <si>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</si>
  <si>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</si>
  <si>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</si>
  <si>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</si>
  <si>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</si>
  <si>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</si>
  <si>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</si>
  <si>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</si>
  <si>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</si>
  <si>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</si>
  <si>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</si>
  <si>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</si>
  <si>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</si>
  <si>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</si>
  <si>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</si>
  <si>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</si>
  <si>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</si>
  <si>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</si>
  <si>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</si>
  <si>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</si>
  <si>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</si>
  <si>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</si>
  <si>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</si>
  <si>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</si>
  <si>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</si>
  <si>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</si>
  <si>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</si>
  <si>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</si>
  <si>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</si>
  <si>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</si>
  <si>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</si>
  <si>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</si>
  <si>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</si>
  <si>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</si>
  <si>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</si>
  <si>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</si>
  <si>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</si>
  <si>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</si>
  <si>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</si>
  <si>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</si>
  <si>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</si>
  <si>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</si>
  <si>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</si>
  <si>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</si>
  <si>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</si>
  <si>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</si>
  <si>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</si>
  <si>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</si>
  <si>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</si>
  <si>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</si>
  <si>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</si>
  <si>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</si>
  <si>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</si>
  <si>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</si>
  <si>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</si>
  <si>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</si>
  <si>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</si>
  <si>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</si>
  <si>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</si>
  <si>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</si>
  <si>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</si>
  <si>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</si>
  <si>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</si>
  <si>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</si>
  <si>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</si>
  <si>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</si>
  <si>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</si>
  <si>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</si>
  <si>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</si>
  <si>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</si>
  <si>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</si>
  <si>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</si>
  <si>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</si>
  <si>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</si>
  <si>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</si>
  <si>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</si>
  <si>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</si>
  <si>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</si>
  <si>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</si>
  <si>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</si>
  <si>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</si>
  <si>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</si>
  <si>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</si>
  <si>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</si>
  <si>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</si>
  <si>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</si>
  <si>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</si>
  <si>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</si>
  <si>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</si>
  <si>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</si>
  <si>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</si>
  <si>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</si>
  <si>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</si>
  <si>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</si>
  <si>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</si>
  <si>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</si>
  <si>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</si>
  <si>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</si>
  <si>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</si>
  <si>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</si>
  <si>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</si>
  <si>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</si>
  <si>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</si>
  <si>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</si>
  <si>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</si>
  <si>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</si>
  <si>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</si>
  <si>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</si>
  <si>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</si>
  <si>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</si>
  <si>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</si>
  <si>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</si>
  <si>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</si>
  <si>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</si>
  <si>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</si>
  <si>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</si>
  <si>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</si>
  <si>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</si>
  <si>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</si>
  <si>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</si>
  <si>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</si>
  <si>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</si>
  <si>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</si>
  <si>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</si>
  <si>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</si>
  <si>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</si>
  <si>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</si>
  <si>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</si>
  <si>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</si>
  <si>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</si>
  <si>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</si>
  <si>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</si>
  <si>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</si>
  <si>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</si>
  <si>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</si>
  <si>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</si>
  <si>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</si>
  <si>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</si>
  <si>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</si>
  <si>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</si>
  <si>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</si>
  <si>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</si>
  <si>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</si>
  <si>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</si>
  <si>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</si>
  <si>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</si>
  <si>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</si>
  <si>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</si>
  <si>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</si>
  <si>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</si>
  <si>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</si>
  <si>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</si>
  <si>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</si>
  <si>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</si>
  <si>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</si>
  <si>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</si>
  <si>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</si>
  <si>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</si>
  <si>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</si>
  <si>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</si>
  <si>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</si>
  <si>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</si>
  <si>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</si>
  <si>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</si>
  <si>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</si>
  <si>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</si>
  <si>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</si>
  <si>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</si>
  <si>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</si>
  <si>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</si>
  <si>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</si>
  <si>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</si>
  <si>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</si>
  <si>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</si>
  <si>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</si>
  <si>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</si>
  <si>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</si>
  <si>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</si>
  <si>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</si>
  <si>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</si>
  <si>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</si>
  <si>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</si>
  <si>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</si>
  <si>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</si>
  <si>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</si>
  <si>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</si>
  <si>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</si>
  <si>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</si>
  <si>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</si>
  <si>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</si>
  <si>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</si>
  <si>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</si>
  <si>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</si>
  <si>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</si>
  <si>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</si>
  <si>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</si>
  <si>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</si>
  <si>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</si>
  <si>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</si>
  <si>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</si>
  <si>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</si>
  <si>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</si>
  <si>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</si>
  <si>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</si>
  <si>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</si>
  <si>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</si>
  <si>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</si>
  <si>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</si>
  <si>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</si>
  <si>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</si>
  <si>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</si>
  <si>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</si>
  <si>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</si>
  <si>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</si>
  <si>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</si>
  <si>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</si>
  <si>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</si>
  <si>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</si>
  <si>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</si>
  <si>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</si>
  <si>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</si>
  <si>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</si>
  <si>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</si>
  <si>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</si>
  <si>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</si>
  <si>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</si>
  <si>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</si>
  <si>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</si>
  <si>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</si>
  <si>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</si>
  <si>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</si>
  <si>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</si>
  <si>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</si>
  <si>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</si>
  <si>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</si>
  <si>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</si>
  <si>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</si>
  <si>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</si>
  <si>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</si>
  <si>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</si>
  <si>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</si>
  <si>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</si>
  <si>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</si>
  <si>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</si>
  <si>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</si>
  <si>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</si>
  <si>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</si>
  <si>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</si>
  <si>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</si>
  <si>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</si>
  <si>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</si>
  <si>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</si>
  <si>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</si>
  <si>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</si>
  <si>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</si>
  <si>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</si>
  <si>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</si>
  <si>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</si>
  <si>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</si>
  <si>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</si>
  <si>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</si>
  <si>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</si>
  <si>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</si>
  <si>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</si>
  <si>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</si>
  <si>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</si>
  <si>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</si>
  <si>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</si>
  <si>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</si>
  <si>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</si>
  <si>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</si>
  <si>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</si>
  <si>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</si>
  <si>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</si>
  <si>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</si>
  <si>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</si>
  <si>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</si>
  <si>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</si>
  <si>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</si>
  <si>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</si>
  <si>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</si>
  <si>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</si>
  <si>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</si>
  <si>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</si>
  <si>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</si>
  <si>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</si>
  <si>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</si>
  <si>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</si>
  <si>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</si>
  <si>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</si>
  <si>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</si>
  <si>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</si>
  <si>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</si>
  <si>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</si>
  <si>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</si>
  <si>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</si>
  <si>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</si>
  <si>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</si>
  <si>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</si>
  <si>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</si>
  <si>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</si>
  <si>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</si>
  <si>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</si>
  <si>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</si>
  <si>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</si>
  <si>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</si>
  <si>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</si>
  <si>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</si>
  <si>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</si>
  <si>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</si>
  <si>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</si>
  <si>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</si>
  <si>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</si>
  <si>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</si>
  <si>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</si>
  <si>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</si>
  <si>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</si>
  <si>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</si>
  <si>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</si>
  <si>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</si>
  <si>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</si>
  <si>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</si>
  <si>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</si>
  <si>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</si>
  <si>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</si>
  <si>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</si>
  <si>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</si>
  <si>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</si>
  <si>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</si>
  <si>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</si>
  <si>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</si>
  <si>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</si>
  <si>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</si>
  <si>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</si>
  <si>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</si>
  <si>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</si>
  <si>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</si>
  <si>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</si>
  <si>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</si>
  <si>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</si>
  <si>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</si>
  <si>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</si>
  <si>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</si>
  <si>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</si>
  <si>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</si>
  <si>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</si>
  <si>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</si>
  <si>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</si>
  <si>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</si>
  <si>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</si>
  <si>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</si>
  <si>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</si>
  <si>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</si>
  <si>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</si>
  <si>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</si>
  <si>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</si>
  <si>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</si>
  <si>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</si>
  <si>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</si>
  <si>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</si>
  <si>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</si>
  <si>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</si>
  <si>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</si>
  <si>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</si>
  <si>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</si>
  <si>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</si>
  <si>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</si>
  <si>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</si>
  <si>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</si>
  <si>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</si>
  <si>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</si>
  <si>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</si>
  <si>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</si>
  <si>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</si>
  <si>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</si>
  <si>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</si>
  <si>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</si>
  <si>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</si>
  <si>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</si>
  <si>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</si>
  <si>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</si>
  <si>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</si>
  <si>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</si>
  <si>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</si>
  <si>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</si>
  <si>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</si>
  <si>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</si>
  <si>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</si>
  <si>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</si>
  <si>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</si>
  <si>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</si>
  <si>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</si>
  <si>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</si>
  <si>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</si>
  <si>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</si>
  <si>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</si>
  <si>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</si>
  <si>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</si>
  <si>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</si>
  <si>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</si>
  <si>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</si>
  <si>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</si>
  <si>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</si>
  <si>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</si>
  <si>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</si>
  <si>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</si>
  <si>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</si>
  <si>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</si>
  <si>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</si>
  <si>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</si>
  <si>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</si>
  <si>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</si>
  <si>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</si>
  <si>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</si>
  <si>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</si>
  <si>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</si>
  <si>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</si>
  <si>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</si>
  <si>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</si>
  <si>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</si>
  <si>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</si>
  <si>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</si>
  <si>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</si>
  <si>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</si>
  <si>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</si>
  <si>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</si>
  <si>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</si>
  <si>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</si>
  <si>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</si>
  <si>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</si>
  <si>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</si>
  <si>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</si>
  <si>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</si>
  <si>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</si>
  <si>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</si>
  <si>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</si>
  <si>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</si>
  <si>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</si>
  <si>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</si>
  <si>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</si>
  <si>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</si>
  <si>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</si>
  <si>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</si>
  <si>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</si>
  <si>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</si>
  <si>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</si>
  <si>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</si>
  <si>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</si>
  <si>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</si>
  <si>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</si>
  <si>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</si>
  <si>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</si>
  <si>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</si>
  <si>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</si>
  <si>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</si>
  <si>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</si>
  <si>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</si>
  <si>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</si>
  <si>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</si>
  <si>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</si>
  <si>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</si>
  <si>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</si>
  <si>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</si>
  <si>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</si>
  <si>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</si>
  <si>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</si>
  <si>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</si>
  <si>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</si>
  <si>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</si>
  <si>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</si>
  <si>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</si>
  <si>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</si>
  <si>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</si>
  <si>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</si>
  <si>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</si>
  <si>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</si>
  <si>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</si>
  <si>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</si>
  <si>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</si>
  <si>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</si>
  <si>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</si>
  <si>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</si>
  <si>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</si>
  <si>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</si>
  <si>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</si>
  <si>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</si>
  <si>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</si>
  <si>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</si>
  <si>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</si>
  <si>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</si>
  <si>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</si>
  <si>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</si>
  <si>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</si>
  <si>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</si>
  <si>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</si>
  <si>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</si>
  <si>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</si>
  <si>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</si>
  <si>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</si>
  <si>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</si>
  <si>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</si>
  <si>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</si>
  <si>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</si>
  <si>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</si>
  <si>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</si>
  <si>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</si>
  <si>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</si>
  <si>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</si>
  <si>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</si>
  <si>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</si>
  <si>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</si>
  <si>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</si>
  <si>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</si>
  <si>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</si>
  <si>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</si>
  <si>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</si>
  <si>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</si>
  <si>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</si>
  <si>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</si>
  <si>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</si>
  <si>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</si>
  <si>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</si>
  <si>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</si>
  <si>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</si>
  <si>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</si>
  <si>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</si>
  <si>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</si>
  <si>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</si>
  <si>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</si>
  <si>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</si>
  <si>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</si>
  <si>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</si>
  <si>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</si>
  <si>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</si>
  <si>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</si>
  <si>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</si>
  <si>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</si>
  <si>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</si>
  <si>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</si>
  <si>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</si>
  <si>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</si>
  <si>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</si>
  <si>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</si>
  <si>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</si>
  <si>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</si>
  <si>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</si>
  <si>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</si>
  <si>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</si>
  <si>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</si>
  <si>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</si>
  <si>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</si>
  <si>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</si>
  <si>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</si>
  <si>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</si>
  <si>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</si>
  <si>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</si>
  <si>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</si>
  <si>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</si>
  <si>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</si>
  <si>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</si>
  <si>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</si>
  <si>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</si>
  <si>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</si>
  <si>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</si>
  <si>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</si>
  <si>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</si>
  <si>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</si>
  <si>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</si>
  <si>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</si>
  <si>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</si>
  <si>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</si>
  <si>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</si>
  <si>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</si>
  <si>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</si>
  <si>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</si>
  <si>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</si>
  <si>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</si>
  <si>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</si>
  <si>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</si>
  <si>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</si>
  <si>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</si>
  <si>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</si>
  <si>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</si>
  <si>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</si>
  <si>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</si>
  <si>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</si>
  <si>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</si>
  <si>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</si>
  <si>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</si>
  <si>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</si>
  <si>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</si>
  <si>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</si>
  <si>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</si>
  <si>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</si>
  <si>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</si>
  <si>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</si>
  <si>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</si>
  <si>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</si>
  <si>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</si>
  <si>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</si>
  <si>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</si>
  <si>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</si>
  <si>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</si>
  <si>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</si>
  <si>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</si>
  <si>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</si>
  <si>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</si>
  <si>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</si>
  <si>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</si>
  <si>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</si>
  <si>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</si>
  <si>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</si>
  <si>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</si>
  <si>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</si>
  <si>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</si>
  <si>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</si>
  <si>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</si>
  <si>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</si>
  <si>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</si>
  <si>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</si>
  <si>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</si>
  <si>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</si>
  <si>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</si>
  <si>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</si>
  <si>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</si>
  <si>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</si>
  <si>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</si>
  <si>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</si>
  <si>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</si>
  <si>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</si>
  <si>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</si>
  <si>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</si>
  <si>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</si>
  <si>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</si>
  <si>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</si>
  <si>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</si>
  <si>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</si>
  <si>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</si>
  <si>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</si>
  <si>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</si>
  <si>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</si>
  <si>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</si>
  <si>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</si>
  <si>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</si>
  <si>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</si>
  <si>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</si>
  <si>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</si>
  <si>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</si>
  <si>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</si>
  <si>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</si>
  <si>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</si>
  <si>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</si>
  <si>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</si>
  <si>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</si>
  <si>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</si>
  <si>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</si>
  <si>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</si>
  <si>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</si>
  <si>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</si>
  <si>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</si>
  <si>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</si>
  <si>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</si>
  <si>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</si>
  <si>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</si>
  <si>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</si>
  <si>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</si>
  <si>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</si>
  <si>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</si>
  <si>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</si>
  <si>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</si>
  <si>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</si>
  <si>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</si>
  <si>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</si>
  <si>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</si>
  <si>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</si>
  <si>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</si>
  <si>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</si>
  <si>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</si>
  <si>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</si>
  <si>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</si>
  <si>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</si>
  <si>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</si>
  <si>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</si>
  <si>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</si>
  <si>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</si>
  <si>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</si>
  <si>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</si>
  <si>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</si>
  <si>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</si>
  <si>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</si>
  <si>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</si>
  <si>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</si>
  <si>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</si>
  <si>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</si>
  <si>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</si>
  <si>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</si>
  <si>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</si>
  <si>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</si>
  <si>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</si>
  <si>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</si>
  <si>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</si>
  <si>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</si>
  <si>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</si>
  <si>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</si>
  <si>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</si>
  <si>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</si>
  <si>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</si>
  <si>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</si>
  <si>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</si>
  <si>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</si>
  <si>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</si>
  <si>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</si>
  <si>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</si>
  <si>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</si>
  <si>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</si>
  <si>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</si>
  <si>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</si>
  <si>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</si>
  <si>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</si>
  <si>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</si>
  <si>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</si>
  <si>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</si>
  <si>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</si>
  <si>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</si>
  <si>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</si>
  <si>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</si>
  <si>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</si>
  <si>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</si>
  <si>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</si>
  <si>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</si>
  <si>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</si>
  <si>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</si>
  <si>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</si>
  <si>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</si>
  <si>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</si>
  <si>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</si>
  <si>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</si>
  <si>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</si>
  <si>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</si>
  <si>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</si>
  <si>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</si>
  <si>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</si>
  <si>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</si>
  <si>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</si>
  <si>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</si>
  <si>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</si>
  <si>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</si>
  <si>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</si>
  <si>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</si>
  <si>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</si>
  <si>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</si>
  <si>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</si>
  <si>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</si>
  <si>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</si>
  <si>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</si>
  <si>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</si>
  <si>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</si>
  <si>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</si>
  <si>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</si>
  <si>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</si>
  <si>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</si>
  <si>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</si>
  <si>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</si>
  <si>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</si>
  <si>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</si>
  <si>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</si>
  <si>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</si>
  <si>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</si>
  <si>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</si>
  <si>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</si>
  <si>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</si>
  <si>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</si>
  <si>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</si>
  <si>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</si>
  <si>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</si>
  <si>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</si>
  <si>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</si>
  <si>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</si>
  <si>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</si>
  <si>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</si>
  <si>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</si>
  <si>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</si>
  <si>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</si>
  <si>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</si>
  <si>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</si>
  <si>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</si>
  <si>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</si>
  <si>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</si>
  <si>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</si>
  <si>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</si>
  <si>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</si>
  <si>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</si>
  <si>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</si>
  <si>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</si>
  <si>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</si>
  <si>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</si>
  <si>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</si>
  <si>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</si>
  <si>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</si>
  <si>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</si>
  <si>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</si>
  <si>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</si>
  <si>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</si>
  <si>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</si>
  <si>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</si>
  <si>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</si>
  <si>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</si>
  <si>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</si>
  <si>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</si>
  <si>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</si>
  <si>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</si>
  <si>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</si>
  <si>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</si>
  <si>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</si>
  <si>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</si>
  <si>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</si>
  <si>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</si>
  <si>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</si>
  <si>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</si>
  <si>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</si>
  <si>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</si>
  <si>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</si>
  <si>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</si>
  <si>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</si>
  <si>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</si>
  <si>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</si>
  <si>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</si>
  <si>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</si>
  <si>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</si>
  <si>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</si>
  <si>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</si>
  <si>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</si>
  <si>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</si>
  <si>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</si>
  <si>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</si>
  <si>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</si>
  <si>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</si>
  <si>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</si>
  <si>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</si>
  <si>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</si>
  <si>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</si>
  <si>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</si>
  <si>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</si>
  <si>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</si>
  <si>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</si>
  <si>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</si>
  <si>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</si>
  <si>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</si>
  <si>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</si>
  <si>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</si>
  <si>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</si>
  <si>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</si>
  <si>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</si>
  <si>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</si>
  <si>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</si>
  <si>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</si>
  <si>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</si>
  <si>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</si>
  <si>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</si>
  <si>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</si>
  <si>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</si>
  <si>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</si>
  <si>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</si>
  <si>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</si>
  <si>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</si>
  <si>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</si>
  <si>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</si>
  <si>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</si>
  <si>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</si>
  <si>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</si>
  <si>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</si>
  <si>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</si>
  <si>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</si>
  <si>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</si>
  <si>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</si>
  <si>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</si>
  <si>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</si>
  <si>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</si>
  <si>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</si>
  <si>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</si>
  <si>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</si>
  <si>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</si>
  <si>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</si>
  <si>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</si>
  <si>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</si>
  <si>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</si>
  <si>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</si>
  <si>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</si>
  <si>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</si>
  <si>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</si>
  <si>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</si>
  <si>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</si>
  <si>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</si>
  <si>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</si>
  <si>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</si>
  <si>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</si>
  <si>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</si>
  <si>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</si>
  <si>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</si>
  <si>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</si>
  <si>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</si>
  <si>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</si>
  <si>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</si>
  <si>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</si>
  <si>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</si>
  <si>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</si>
  <si>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</si>
  <si>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</si>
  <si>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</si>
  <si>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</si>
  <si>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</si>
  <si>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</si>
  <si>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</si>
  <si>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</si>
  <si>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</si>
  <si>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</si>
  <si>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</si>
  <si>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</si>
  <si>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</si>
  <si>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</si>
  <si>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</si>
  <si>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</si>
  <si>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</si>
  <si>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</si>
  <si>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</si>
  <si>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</si>
  <si>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</si>
  <si>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</si>
  <si>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</si>
  <si>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</si>
  <si>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</si>
  <si>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</si>
  <si>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</si>
  <si>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</si>
  <si>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</si>
  <si>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</si>
  <si>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</si>
  <si>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</si>
  <si>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</si>
  <si>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</si>
  <si>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</si>
  <si>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</si>
  <si>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</si>
  <si>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</si>
  <si>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</si>
  <si>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</si>
  <si>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</si>
  <si>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</si>
  <si>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</si>
  <si>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</si>
  <si>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</si>
  <si>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</si>
  <si>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</si>
  <si>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</si>
  <si>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</si>
  <si>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</si>
  <si>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</si>
  <si>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</si>
  <si>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</si>
  <si>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</si>
  <si>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</si>
  <si>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</si>
  <si>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</si>
  <si>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</si>
  <si>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</si>
  <si>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</si>
  <si>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</si>
  <si>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</si>
  <si>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</si>
  <si>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</si>
  <si>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</si>
  <si>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</si>
  <si>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</si>
  <si>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</si>
  <si>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</si>
  <si>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</si>
  <si>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</si>
  <si>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</si>
  <si>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</si>
  <si>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</si>
  <si>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</si>
  <si>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</si>
  <si>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</si>
  <si>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</si>
  <si>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</si>
  <si>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</si>
  <si>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</si>
  <si>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</si>
  <si>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</si>
  <si>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</si>
  <si>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</si>
  <si>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</si>
  <si>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</si>
  <si>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</si>
  <si>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</si>
  <si>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</si>
  <si>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</si>
  <si>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</si>
  <si>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</si>
  <si>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</si>
  <si>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</si>
  <si>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</si>
  <si>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</si>
  <si>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</si>
  <si>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</si>
  <si>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</si>
  <si>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</si>
  <si>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</si>
  <si>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</si>
  <si>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</si>
  <si>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</si>
  <si>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</si>
  <si>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</si>
  <si>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</si>
  <si>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</si>
  <si>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</si>
  <si>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</si>
  <si>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</si>
  <si>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</si>
  <si>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</si>
  <si>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</si>
  <si>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</si>
  <si>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</si>
  <si>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</si>
  <si>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</si>
  <si>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</si>
  <si>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</si>
  <si>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</si>
  <si>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</si>
  <si>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</si>
  <si>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</si>
  <si>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</si>
  <si>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</si>
  <si>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</si>
  <si>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</si>
  <si>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</si>
  <si>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</si>
  <si>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</si>
  <si>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</si>
  <si>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</si>
  <si>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</si>
  <si>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</si>
  <si>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</si>
  <si>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</si>
  <si>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</si>
  <si>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</si>
  <si>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</si>
  <si>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</si>
  <si>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</si>
  <si>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</si>
  <si>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</si>
  <si>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</si>
  <si>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</si>
  <si>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</si>
  <si>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</si>
  <si>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</si>
  <si>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</si>
  <si>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</si>
  <si>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</si>
  <si>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</si>
  <si>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</si>
  <si>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</si>
  <si>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</si>
  <si>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</si>
  <si>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</si>
  <si>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</si>
  <si>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</si>
  <si>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</si>
  <si>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</si>
  <si>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</si>
  <si>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</si>
  <si>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</si>
  <si>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</si>
  <si>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</si>
  <si>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</si>
  <si>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</si>
  <si>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</si>
  <si>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</si>
  <si>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</si>
  <si>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</si>
  <si>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</si>
  <si>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</si>
  <si>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</si>
  <si>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</si>
  <si>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</si>
  <si>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</si>
  <si>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</si>
  <si>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</si>
  <si>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</si>
  <si>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</si>
  <si>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</si>
  <si>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</si>
  <si>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</si>
  <si>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</si>
  <si>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</si>
  <si>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</si>
  <si>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</si>
  <si>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</si>
  <si>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</si>
  <si>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</si>
  <si>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</si>
  <si>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</si>
  <si>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</si>
  <si>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</si>
  <si>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</si>
  <si>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</si>
  <si>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</si>
  <si>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</si>
  <si>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</si>
  <si>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</si>
  <si>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</si>
  <si>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</si>
  <si>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</si>
  <si>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</si>
  <si>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</si>
  <si>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</si>
  <si>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</si>
  <si>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</si>
  <si>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</si>
  <si>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</si>
  <si>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</si>
  <si>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</si>
  <si>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</si>
  <si>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</si>
  <si>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</si>
  <si>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</si>
  <si>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</si>
  <si>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</si>
  <si>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</si>
  <si>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</si>
  <si>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</si>
  <si>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</si>
  <si>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</si>
  <si>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</si>
  <si>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</si>
  <si>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</si>
  <si>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</si>
  <si>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</si>
  <si>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</si>
  <si>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</si>
  <si>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</si>
  <si>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</si>
  <si>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</si>
  <si>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</si>
  <si>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</si>
  <si>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</si>
  <si>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</si>
  <si>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</si>
  <si>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</si>
  <si>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</si>
  <si>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</si>
  <si>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</si>
  <si>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</si>
  <si>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</si>
  <si>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</si>
  <si>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</si>
  <si>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</si>
  <si>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</si>
  <si>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</si>
  <si>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</si>
  <si>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</si>
  <si>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</si>
  <si>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</si>
  <si>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</si>
  <si>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</si>
  <si>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</si>
  <si>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</si>
  <si>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</si>
  <si>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</si>
  <si>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</si>
  <si>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</si>
  <si>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</si>
  <si>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</si>
  <si>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</si>
  <si>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</si>
  <si>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</si>
  <si>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</si>
  <si>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</si>
  <si>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</si>
  <si>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</si>
  <si>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</si>
  <si>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</si>
  <si>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</si>
  <si>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</si>
  <si>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</si>
  <si>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</si>
  <si>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</si>
  <si>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</si>
  <si>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</si>
  <si>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</si>
  <si>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</si>
  <si>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</si>
  <si>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</si>
  <si>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</si>
  <si>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</si>
  <si>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</si>
  <si>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</si>
  <si>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</si>
  <si>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</si>
  <si>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</si>
  <si>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</si>
  <si>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</si>
  <si>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</si>
  <si>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</si>
  <si>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</si>
  <si>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</si>
  <si>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</si>
  <si>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</si>
  <si>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</si>
  <si>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</si>
  <si>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</si>
  <si>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</si>
  <si>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</si>
  <si>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</si>
  <si>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</si>
  <si>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</si>
  <si>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</si>
  <si>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</si>
  <si>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</si>
  <si>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</si>
  <si>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</si>
  <si>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</si>
  <si>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</si>
  <si>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</si>
  <si>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</si>
  <si>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</si>
  <si>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</si>
  <si>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</si>
  <si>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</si>
  <si>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</si>
  <si>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</si>
  <si>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</si>
  <si>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</si>
  <si>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</si>
  <si>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</si>
  <si>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</si>
  <si>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</si>
  <si>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</si>
  <si>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</si>
  <si>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</si>
  <si>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</si>
  <si>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</si>
  <si>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</si>
  <si>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</si>
  <si>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</si>
  <si>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</si>
  <si>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</si>
  <si>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</si>
  <si>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</si>
  <si>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</si>
  <si>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</si>
  <si>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</si>
  <si>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</si>
  <si>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</si>
  <si>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</si>
  <si>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</si>
  <si>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</si>
  <si>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</si>
  <si>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</si>
  <si>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</si>
  <si>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</si>
  <si>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</si>
  <si>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</si>
  <si>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</si>
  <si>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</si>
  <si>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</si>
  <si>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</si>
  <si>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</si>
  <si>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</si>
  <si>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</si>
  <si>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</si>
  <si>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</si>
  <si>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</si>
  <si>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</si>
  <si>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</si>
  <si>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</si>
  <si>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</si>
  <si>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</si>
  <si>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</si>
  <si>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</si>
  <si>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</si>
  <si>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</si>
  <si>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</si>
  <si>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</si>
  <si>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</si>
  <si>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</si>
  <si>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</si>
  <si>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</si>
  <si>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</si>
  <si>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</si>
  <si>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</si>
  <si>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</si>
  <si>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</si>
  <si>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</si>
  <si>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</si>
  <si>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</si>
  <si>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</si>
  <si>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</si>
  <si>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</si>
  <si>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</si>
  <si>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</si>
  <si>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</si>
  <si>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</si>
  <si>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</si>
  <si>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</si>
  <si>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</si>
  <si>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</si>
  <si>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</si>
  <si>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</si>
  <si>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</si>
  <si>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</si>
  <si>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</si>
  <si>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</si>
  <si>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</si>
  <si>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</si>
  <si>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</si>
  <si>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</si>
  <si>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</si>
  <si>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</si>
  <si>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</si>
  <si>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</si>
  <si>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</si>
  <si>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</si>
  <si>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</si>
  <si>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</si>
  <si>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</si>
  <si>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</si>
  <si>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</si>
  <si>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</si>
  <si>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</si>
  <si>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</si>
  <si>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</si>
  <si>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</si>
  <si>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</si>
  <si>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</si>
  <si>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</si>
  <si>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</si>
  <si>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</si>
  <si>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</si>
  <si>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</si>
  <si>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</si>
  <si>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</si>
  <si>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</si>
  <si>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</si>
  <si>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</si>
  <si>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</si>
  <si>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</si>
  <si>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</si>
  <si>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</si>
  <si>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</si>
  <si>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</si>
  <si>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</si>
  <si>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</si>
  <si>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</si>
  <si>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</si>
  <si>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</si>
  <si>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</si>
  <si>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</si>
  <si>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</si>
  <si>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</si>
  <si>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</si>
  <si>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</si>
  <si>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</si>
  <si>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</si>
  <si>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</si>
  <si>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</si>
  <si>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</si>
  <si>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</si>
  <si>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</si>
  <si>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</si>
  <si>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</si>
  <si>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</si>
  <si>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</si>
  <si>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</si>
  <si>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</si>
  <si>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</si>
  <si>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</si>
  <si>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</si>
  <si>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</si>
  <si>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</si>
  <si>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</si>
  <si>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</si>
  <si>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</si>
  <si>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</si>
  <si>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</si>
  <si>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</si>
  <si>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</si>
  <si>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</si>
  <si>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</si>
  <si>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</si>
  <si>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</si>
  <si>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</si>
  <si>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</si>
  <si>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</si>
  <si>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</si>
  <si>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</si>
  <si>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</si>
  <si>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</si>
  <si>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</si>
  <si>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</si>
  <si>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</si>
  <si>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</si>
  <si>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</si>
  <si>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</si>
  <si>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</si>
  <si>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</si>
  <si>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</si>
  <si>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</si>
  <si>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</si>
  <si>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</si>
  <si>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</si>
  <si>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</si>
  <si>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</si>
  <si>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</si>
  <si>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</si>
  <si>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</si>
  <si>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</si>
  <si>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</si>
  <si>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</si>
  <si>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</si>
  <si>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</si>
  <si>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</si>
  <si>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</si>
  <si>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</si>
  <si>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</si>
  <si>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</si>
  <si>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</si>
  <si>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</si>
  <si>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</si>
  <si>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</si>
  <si>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</si>
  <si>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</si>
  <si>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</si>
  <si>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</si>
  <si>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</si>
  <si>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</si>
  <si>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</si>
  <si>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</si>
  <si>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</si>
  <si>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</si>
  <si>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</si>
  <si>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</si>
  <si>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</si>
  <si>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</si>
  <si>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</si>
  <si>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</si>
  <si>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</si>
  <si>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</si>
  <si>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</si>
  <si>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</si>
  <si>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</si>
  <si>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</si>
  <si>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</si>
  <si>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</si>
  <si>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</si>
  <si>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</si>
  <si>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</si>
  <si>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</si>
  <si>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</si>
  <si>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</si>
  <si>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</si>
  <si>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</si>
  <si>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</si>
  <si>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</si>
  <si>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</si>
  <si>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</si>
  <si>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</si>
  <si>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</si>
  <si>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</si>
  <si>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</si>
  <si>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</si>
  <si>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</si>
  <si>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</si>
  <si>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</si>
  <si>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</si>
  <si>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</si>
  <si>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</si>
  <si>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</si>
  <si>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</si>
  <si>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</si>
  <si>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</si>
  <si>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</si>
  <si>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</si>
  <si>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</si>
  <si>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</si>
  <si>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</si>
  <si>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</si>
  <si>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</si>
  <si>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</si>
  <si>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</si>
  <si>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</si>
  <si>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</si>
  <si>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</si>
  <si>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</si>
  <si>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</si>
  <si>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</si>
  <si>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</si>
  <si>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</si>
  <si>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</si>
  <si>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</si>
  <si>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</si>
  <si>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</si>
  <si>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</si>
  <si>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</si>
  <si>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</si>
  <si>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</si>
  <si>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</si>
  <si>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</si>
  <si>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</si>
  <si>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</si>
  <si>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</si>
  <si>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</si>
  <si>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</si>
  <si>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</si>
  <si>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</si>
  <si>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</si>
  <si>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</si>
  <si>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</si>
  <si>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</si>
  <si>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</si>
  <si>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</si>
  <si>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</si>
  <si>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</si>
  <si>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</si>
  <si>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</si>
  <si>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</si>
  <si>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</si>
  <si>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</si>
  <si>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</si>
  <si>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</si>
  <si>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</si>
  <si>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</si>
  <si>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</si>
  <si>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</si>
  <si>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</si>
  <si>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</si>
  <si>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</si>
  <si>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</si>
  <si>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</si>
  <si>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</si>
  <si>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</si>
  <si>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</si>
  <si>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</si>
  <si>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</si>
  <si>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</si>
  <si>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</si>
  <si>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</si>
  <si>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</si>
  <si>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</si>
  <si>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</si>
  <si>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</si>
  <si>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</si>
  <si>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</si>
  <si>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</si>
  <si>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</si>
  <si>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</si>
  <si>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</si>
  <si>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</si>
  <si>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</si>
  <si>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</si>
  <si>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</si>
  <si>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</si>
  <si>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</si>
  <si>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</si>
  <si>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</si>
  <si>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</si>
  <si>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</si>
  <si>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</si>
  <si>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</si>
  <si>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</si>
  <si>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</si>
  <si>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</si>
  <si>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</si>
  <si>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</si>
  <si>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</si>
  <si>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</si>
  <si>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</si>
  <si>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</si>
  <si>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</si>
  <si>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</si>
  <si>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</si>
  <si>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</si>
  <si>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</si>
  <si>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</si>
  <si>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</si>
  <si>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</si>
  <si>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</si>
  <si>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</si>
  <si>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</si>
  <si>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</si>
  <si>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</si>
  <si>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</si>
  <si>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</si>
  <si>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</si>
  <si>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</si>
  <si>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</si>
  <si>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</si>
  <si>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</si>
  <si>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</si>
  <si>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</si>
  <si>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</si>
  <si>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</si>
  <si>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</si>
  <si>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</si>
  <si>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</si>
  <si>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</si>
  <si>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</si>
  <si>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</si>
  <si>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</si>
  <si>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</si>
  <si>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</si>
  <si>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</si>
  <si>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</si>
  <si>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</si>
  <si>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</si>
  <si>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</si>
  <si>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</si>
  <si>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</si>
  <si>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</si>
  <si>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</si>
  <si>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</si>
  <si>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</si>
  <si>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</si>
  <si>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</si>
  <si>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</si>
  <si>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</si>
  <si>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</si>
  <si>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</si>
  <si>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</si>
  <si>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</si>
  <si>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</si>
  <si>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</si>
  <si>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</si>
  <si>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</si>
  <si>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</si>
  <si>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</si>
  <si>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</si>
  <si>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</si>
  <si>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</si>
  <si>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</si>
  <si>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</si>
  <si>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</si>
  <si>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</si>
  <si>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</si>
  <si>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</si>
  <si>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</si>
  <si>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</si>
  <si>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</si>
  <si>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</si>
  <si>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</si>
  <si>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</si>
  <si>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</si>
  <si>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</si>
  <si>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</si>
  <si>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</si>
  <si>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</si>
  <si>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</si>
  <si>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</si>
  <si>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</si>
  <si>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</si>
  <si>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</si>
  <si>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</si>
  <si>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</si>
  <si>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</si>
  <si>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</si>
  <si>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</si>
  <si>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</si>
  <si>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</si>
  <si>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</si>
  <si>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</si>
  <si>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</si>
  <si>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</si>
  <si>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</si>
  <si>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</si>
  <si>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</si>
  <si>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</si>
  <si>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</si>
  <si>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</si>
  <si>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</si>
  <si>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</si>
  <si>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</si>
  <si>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</si>
  <si>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</si>
  <si>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</si>
  <si>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</si>
  <si>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</si>
  <si>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</si>
  <si>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</si>
  <si>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</si>
  <si>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</si>
  <si>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</si>
  <si>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</si>
  <si>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</si>
  <si>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</si>
  <si>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</si>
  <si>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</si>
  <si>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</si>
  <si>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</si>
  <si>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</si>
  <si>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</si>
  <si>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</si>
  <si>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</si>
  <si>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</si>
  <si>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</si>
  <si>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</si>
  <si>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</si>
  <si>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</si>
  <si>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</si>
  <si>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</si>
  <si>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</si>
  <si>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</si>
  <si>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</si>
  <si>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</si>
  <si>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</si>
  <si>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</si>
  <si>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</si>
  <si>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</si>
  <si>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</si>
  <si>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</si>
  <si>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</si>
  <si>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</si>
  <si>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</si>
  <si>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</si>
  <si>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</si>
  <si>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</si>
  <si>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</si>
  <si>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</si>
  <si>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</si>
  <si>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</si>
  <si>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</si>
  <si>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</si>
  <si>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</si>
  <si>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</si>
  <si>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</si>
  <si>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</si>
  <si>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</si>
  <si>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</si>
  <si>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</si>
  <si>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</si>
  <si>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</si>
  <si>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</si>
  <si>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</si>
  <si>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</si>
  <si>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</si>
  <si>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</si>
  <si>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</si>
  <si>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</si>
  <si>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</si>
  <si>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</si>
  <si>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</si>
  <si>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</si>
  <si>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</si>
  <si>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</si>
  <si>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</si>
  <si>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</si>
  <si>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</si>
  <si>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</si>
  <si>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</si>
  <si>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</si>
  <si>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</si>
  <si>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</si>
  <si>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</si>
  <si>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</si>
  <si>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</si>
  <si>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</si>
  <si>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</si>
  <si>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</si>
  <si>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</si>
  <si>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</si>
  <si>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</si>
  <si>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</si>
  <si>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</si>
  <si>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</si>
  <si>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</si>
  <si>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</si>
  <si>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</si>
  <si>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</si>
  <si>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</si>
  <si>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</si>
  <si>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</si>
  <si>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</si>
  <si>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</si>
  <si>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</si>
  <si>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</si>
  <si>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</si>
  <si>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</si>
  <si>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</si>
  <si>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</si>
  <si>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</si>
  <si>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</si>
  <si>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</si>
  <si>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</si>
  <si>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</si>
  <si>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</si>
  <si>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</si>
  <si>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</si>
  <si>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</si>
  <si>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</si>
  <si>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</si>
  <si>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</si>
  <si>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</si>
  <si>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</si>
  <si>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</si>
  <si>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</si>
  <si>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</si>
  <si>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</si>
  <si>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</si>
  <si>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</si>
  <si>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</si>
  <si>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</si>
  <si>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</si>
  <si>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</si>
  <si>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</si>
  <si>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</si>
  <si>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</si>
  <si>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</si>
  <si>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</si>
  <si>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</si>
  <si>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</si>
  <si>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</si>
  <si>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</si>
  <si>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</si>
  <si>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</si>
  <si>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</si>
  <si>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</si>
  <si>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</si>
  <si>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</si>
  <si>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</si>
  <si>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</si>
  <si>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</si>
  <si>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</si>
  <si>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</si>
  <si>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</si>
  <si>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</si>
  <si>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</si>
  <si>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</si>
  <si>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</si>
  <si>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</si>
  <si>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</si>
  <si>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</si>
  <si>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</si>
  <si>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</si>
  <si>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</si>
  <si>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</si>
  <si>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</si>
  <si>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</si>
  <si>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</si>
  <si>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</si>
  <si>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</si>
  <si>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</si>
  <si>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</si>
  <si>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</si>
  <si>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</si>
  <si>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</si>
  <si>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</si>
  <si>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</si>
  <si>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</si>
  <si>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</si>
  <si>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</si>
  <si>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</si>
  <si>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</si>
  <si>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</si>
  <si>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</si>
  <si>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</si>
  <si>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</si>
  <si>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</si>
  <si>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</si>
  <si>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</si>
  <si>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</si>
  <si>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</si>
  <si>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</si>
  <si>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</si>
  <si>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</si>
  <si>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</si>
  <si>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</si>
  <si>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</si>
  <si>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</si>
  <si>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</si>
  <si>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</si>
  <si>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</si>
  <si>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</si>
  <si>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</si>
  <si>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</si>
  <si>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</si>
  <si>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</si>
  <si>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</si>
  <si>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</si>
  <si>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</si>
  <si>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</si>
  <si>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</si>
  <si>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</si>
  <si>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</si>
  <si>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</si>
  <si>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</si>
  <si>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</si>
  <si>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</si>
  <si>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</si>
  <si>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</si>
  <si>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</si>
  <si>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</si>
  <si>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</si>
  <si>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</si>
  <si>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</si>
  <si>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</si>
  <si>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</si>
  <si>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</si>
  <si>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</si>
  <si>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</si>
  <si>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</si>
  <si>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</si>
  <si>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</si>
  <si>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</si>
  <si>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</si>
  <si>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</si>
  <si>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</si>
  <si>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</si>
  <si>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</si>
  <si>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</si>
  <si>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</si>
  <si>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</si>
  <si>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</si>
  <si>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</si>
  <si>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</si>
  <si>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</si>
  <si>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</si>
  <si>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</si>
  <si>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</si>
  <si>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</si>
  <si>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</si>
  <si>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</si>
  <si>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</si>
  <si>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</si>
  <si>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</si>
  <si>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</si>
  <si>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</si>
  <si>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</si>
  <si>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</si>
  <si>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</si>
  <si>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</si>
  <si>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</si>
  <si>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</si>
  <si>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</si>
  <si>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</si>
  <si>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</si>
  <si>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</si>
  <si>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</si>
  <si>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</si>
  <si>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</si>
  <si>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</si>
  <si>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</si>
  <si>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</si>
  <si>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</si>
  <si>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</si>
  <si>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</si>
  <si>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</si>
  <si>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</si>
  <si>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</si>
  <si>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</si>
  <si>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</si>
  <si>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</si>
  <si>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</si>
  <si>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</si>
  <si>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</si>
  <si>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</si>
  <si>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</si>
  <si>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</si>
  <si>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</si>
  <si>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</si>
  <si>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</si>
  <si>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</si>
  <si>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</si>
  <si>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</si>
  <si>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</si>
  <si>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</si>
  <si>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</si>
  <si>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</si>
  <si>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</si>
  <si>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</si>
  <si>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</si>
  <si>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</si>
  <si>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</si>
  <si>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</si>
  <si>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</si>
  <si>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</si>
  <si>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</si>
  <si>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</si>
  <si>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</si>
  <si>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</si>
  <si>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</si>
  <si>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</si>
  <si>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</si>
  <si>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</si>
  <si>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</si>
  <si>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</si>
  <si>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</si>
  <si>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</si>
  <si>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</si>
  <si>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</si>
  <si>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</si>
  <si>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</si>
  <si>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</si>
  <si>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</si>
  <si>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</si>
  <si>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</si>
  <si>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</si>
  <si>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</si>
  <si>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</si>
  <si>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</si>
  <si>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</si>
  <si>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</si>
  <si>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</si>
  <si>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</si>
  <si>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</si>
  <si>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</si>
  <si>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</si>
  <si>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</si>
  <si>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</si>
  <si>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</si>
  <si>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</si>
  <si>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</si>
  <si>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</si>
  <si>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</si>
  <si>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</si>
  <si>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</si>
  <si>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</si>
  <si>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</si>
  <si>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</si>
  <si>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</si>
  <si>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</si>
  <si>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</si>
  <si>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</si>
  <si>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</si>
  <si>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</si>
  <si>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</si>
  <si>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</si>
  <si>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</si>
  <si>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</si>
  <si>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</si>
  <si>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</si>
  <si>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</si>
  <si>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</si>
  <si>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</si>
  <si>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</si>
  <si>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</si>
  <si>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</si>
  <si>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</si>
  <si>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</si>
  <si>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</si>
  <si>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</si>
  <si>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</si>
  <si>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</si>
  <si>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</si>
  <si>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</si>
  <si>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</si>
  <si>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</si>
  <si>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</si>
  <si>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</si>
  <si>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</si>
  <si>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</si>
  <si>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</si>
  <si>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</si>
  <si>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</si>
  <si>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</si>
  <si>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</si>
  <si>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</si>
  <si>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</si>
  <si>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</si>
  <si>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</si>
  <si>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</si>
  <si>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</si>
  <si>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</si>
  <si>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</si>
  <si>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</si>
  <si>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</si>
  <si>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</si>
  <si>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</si>
  <si>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</si>
  <si>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</si>
  <si>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</si>
  <si>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</si>
  <si>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</si>
  <si>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</si>
  <si>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</si>
  <si>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</si>
  <si>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</si>
  <si>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</si>
  <si>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</si>
  <si>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</si>
  <si>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</si>
  <si>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</si>
  <si>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</si>
  <si>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</si>
  <si>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</si>
  <si>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</si>
  <si>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</si>
  <si>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</si>
  <si>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</si>
  <si>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</si>
  <si>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</si>
  <si>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</si>
  <si>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</si>
  <si>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</si>
  <si>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</si>
  <si>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</si>
  <si>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</si>
  <si>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</si>
  <si>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</si>
  <si>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</si>
  <si>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</si>
  <si>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</si>
  <si>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</si>
  <si>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</si>
  <si>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</si>
  <si>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</si>
  <si>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</si>
  <si>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</si>
  <si>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</si>
  <si>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</si>
  <si>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</si>
  <si>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</si>
  <si>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</si>
  <si>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</si>
  <si>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</si>
  <si>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</si>
  <si>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</si>
  <si>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</si>
  <si>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</si>
  <si>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</si>
  <si>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</si>
  <si>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</si>
  <si>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</si>
  <si>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</si>
  <si>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</si>
  <si>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</si>
  <si>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</si>
  <si>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</si>
  <si>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</si>
  <si>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</si>
  <si>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</si>
  <si>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</si>
  <si>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</si>
  <si>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</si>
  <si>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</si>
  <si>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</si>
  <si>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</si>
  <si>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</si>
  <si>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</si>
  <si>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</si>
  <si>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</si>
  <si>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</si>
  <si>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</si>
  <si>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</si>
  <si>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</si>
  <si>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</si>
  <si>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</si>
  <si>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</si>
  <si>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</si>
  <si>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</si>
  <si>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</si>
  <si>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</si>
  <si>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</si>
  <si>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</si>
  <si>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</si>
  <si>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</si>
  <si>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</si>
  <si>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</si>
  <si>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</si>
  <si>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</si>
  <si>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</si>
  <si>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</si>
  <si>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</si>
  <si>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</si>
  <si>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</si>
  <si>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</si>
  <si>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</si>
  <si>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</si>
  <si>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</si>
  <si>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</si>
  <si>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</si>
  <si>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</si>
  <si>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</si>
  <si>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</si>
  <si>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</si>
  <si>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</si>
  <si>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</si>
  <si>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</si>
  <si>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</si>
  <si>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</si>
  <si>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</si>
  <si>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</si>
  <si>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</si>
  <si>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</si>
  <si>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</si>
  <si>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</si>
  <si>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</si>
  <si>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</si>
  <si>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</si>
  <si>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</si>
  <si>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</si>
  <si>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</si>
  <si>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</si>
  <si>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</si>
  <si>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</si>
  <si>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</si>
  <si>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</si>
  <si>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</si>
  <si>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</si>
  <si>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</si>
  <si>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</si>
  <si>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</si>
  <si>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</si>
  <si>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</si>
  <si>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</si>
  <si>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</si>
  <si>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</si>
  <si>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</si>
  <si>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</si>
  <si>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</si>
  <si>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</si>
  <si>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</si>
  <si>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</si>
  <si>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</si>
  <si>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</si>
  <si>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</si>
  <si>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</si>
  <si>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</si>
  <si>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</si>
  <si>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</si>
  <si>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</si>
  <si>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</si>
  <si>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</si>
  <si>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</si>
  <si>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</si>
  <si>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</si>
  <si>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</si>
  <si>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</si>
  <si>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</si>
  <si>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</si>
  <si>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</si>
  <si>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</si>
  <si>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</si>
  <si>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</si>
  <si>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</si>
  <si>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</si>
  <si>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</si>
  <si>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</si>
  <si>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</si>
  <si>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</si>
  <si>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</si>
  <si>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</si>
  <si>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</si>
  <si>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</si>
  <si>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</si>
  <si>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</si>
  <si>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</si>
  <si>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</si>
  <si>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</si>
  <si>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</si>
  <si>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</si>
  <si>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</si>
  <si>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</si>
  <si>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</si>
  <si>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</si>
  <si>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</si>
  <si>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</si>
  <si>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</si>
  <si>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</si>
  <si>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</si>
  <si>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</si>
  <si>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</si>
  <si>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</si>
  <si>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</si>
  <si>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</si>
  <si>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</si>
  <si>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</si>
  <si>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</si>
  <si>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</si>
  <si>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</si>
  <si>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</si>
  <si>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</si>
  <si>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</si>
  <si>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</si>
  <si>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</si>
  <si>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</si>
  <si>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</si>
  <si>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</si>
  <si>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</si>
  <si>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</si>
  <si>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</si>
  <si>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</si>
  <si>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</si>
  <si>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</si>
  <si>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</si>
  <si>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</si>
  <si>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</si>
  <si>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</si>
  <si>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</si>
  <si>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</si>
  <si>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</si>
  <si>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</si>
  <si>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</si>
  <si>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</si>
  <si>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</si>
  <si>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</si>
  <si>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</si>
  <si>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</si>
  <si>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</si>
  <si>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</si>
  <si>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</si>
  <si>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</si>
  <si>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</si>
  <si>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</si>
  <si>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</si>
  <si>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</si>
  <si>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</si>
  <si>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</si>
  <si>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</si>
  <si>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</si>
  <si>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</si>
  <si>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</si>
  <si>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</si>
  <si>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</si>
  <si>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</si>
  <si>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</si>
  <si>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</si>
  <si>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</si>
  <si>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</si>
  <si>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</si>
  <si>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</si>
  <si>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</si>
  <si>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</si>
  <si>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</si>
  <si>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</si>
  <si>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</si>
  <si>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</si>
  <si>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</si>
  <si>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</si>
  <si>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</si>
  <si>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</si>
  <si>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</si>
  <si>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</si>
  <si>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</si>
  <si>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</si>
  <si>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</si>
  <si>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</si>
  <si>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</si>
  <si>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</si>
  <si>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</si>
  <si>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</si>
  <si>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</si>
  <si>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</si>
  <si>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</si>
  <si>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</si>
  <si>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</si>
  <si>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</si>
  <si>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</si>
  <si>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</si>
  <si>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</si>
  <si>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</si>
  <si>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</si>
  <si>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</si>
  <si>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</si>
  <si>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</si>
  <si>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</si>
  <si>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</si>
  <si>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</si>
  <si>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</si>
  <si>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</si>
  <si>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</si>
  <si>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</si>
  <si>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</si>
  <si>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</si>
  <si>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</si>
  <si>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</si>
  <si>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</si>
  <si>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</si>
  <si>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</si>
  <si>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</si>
  <si>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</si>
  <si>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</si>
  <si>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</si>
  <si>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</si>
  <si>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</si>
  <si>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</si>
  <si>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</si>
  <si>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</si>
  <si>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</si>
  <si>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</si>
  <si>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</si>
  <si>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</si>
  <si>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</si>
  <si>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</si>
  <si>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</si>
  <si>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</si>
  <si>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</si>
  <si>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</si>
  <si>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</si>
  <si>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</si>
  <si>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</si>
  <si>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</si>
  <si>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</si>
  <si>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</si>
  <si>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</si>
  <si>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</si>
  <si>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</si>
  <si>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</si>
  <si>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</si>
  <si>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</si>
  <si>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</si>
  <si>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</si>
  <si>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</si>
  <si>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</si>
  <si>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</si>
  <si>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</si>
  <si>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</si>
  <si>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</si>
  <si>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</si>
  <si>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</si>
  <si>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</si>
  <si>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</si>
  <si>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</si>
  <si>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</si>
  <si>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</si>
  <si>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</si>
  <si>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</si>
  <si>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</si>
  <si>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</si>
  <si>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</si>
  <si>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</si>
  <si>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</si>
  <si>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</si>
  <si>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</si>
  <si>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</si>
  <si>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</si>
  <si>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</si>
  <si>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</si>
  <si>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</si>
  <si>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</si>
  <si>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</si>
  <si>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</si>
  <si>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</si>
  <si>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</si>
  <si>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</si>
  <si>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</si>
  <si>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</si>
  <si>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</si>
  <si>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</si>
  <si>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</si>
  <si>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</si>
  <si>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</si>
  <si>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</si>
  <si>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</si>
  <si>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</si>
  <si>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</si>
  <si>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</si>
  <si>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</si>
  <si>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</si>
  <si>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</si>
  <si>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</si>
  <si>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</si>
  <si>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</si>
  <si>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</si>
  <si>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</si>
  <si>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</si>
  <si>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</si>
  <si>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</si>
  <si>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</si>
  <si>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</si>
  <si>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</si>
  <si>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</si>
  <si>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</si>
  <si>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</si>
  <si>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</si>
  <si>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</si>
  <si>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</si>
  <si>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</si>
  <si>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</si>
  <si>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</si>
  <si>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</si>
  <si>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</si>
  <si>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</si>
  <si>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</si>
  <si>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</si>
  <si>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</si>
  <si>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</si>
  <si>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</si>
  <si>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</si>
  <si>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</si>
  <si>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</si>
  <si>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</si>
  <si>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</si>
  <si>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</si>
  <si>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</si>
  <si>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</si>
  <si>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</si>
  <si>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</si>
  <si>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</si>
  <si>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</si>
  <si>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</si>
  <si>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</si>
  <si>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</si>
  <si>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</si>
  <si>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</si>
  <si>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</si>
  <si>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</si>
  <si>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</si>
  <si>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</si>
  <si>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</si>
  <si>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</si>
  <si>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</si>
  <si>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</si>
  <si>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</si>
  <si>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</si>
  <si>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</si>
  <si>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</si>
  <si>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</si>
  <si>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</si>
  <si>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</si>
  <si>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</si>
  <si>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</si>
  <si>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</si>
  <si>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</si>
  <si>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</si>
  <si>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</si>
  <si>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</si>
  <si>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</si>
  <si>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</si>
  <si>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</si>
  <si>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</si>
  <si>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</si>
  <si>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</si>
  <si>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</si>
  <si>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</si>
  <si>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</si>
  <si>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</si>
  <si>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</si>
  <si>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</si>
  <si>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</si>
  <si>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</si>
  <si>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</si>
  <si>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</si>
  <si>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</si>
  <si>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</si>
  <si>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</si>
  <si>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</si>
  <si>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</si>
  <si>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</si>
  <si>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</si>
  <si>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</si>
  <si>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</si>
  <si>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</si>
  <si>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</si>
  <si>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</si>
  <si>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</si>
  <si>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</si>
  <si>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</si>
  <si>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</si>
  <si>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</si>
  <si>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</si>
  <si>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</si>
  <si>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</si>
  <si>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</si>
  <si>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</si>
  <si>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</si>
  <si>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</si>
  <si>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</si>
  <si>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</si>
  <si>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</si>
  <si>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</si>
  <si>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</si>
  <si>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</si>
  <si>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</si>
  <si>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</si>
  <si>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</si>
  <si>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</si>
  <si>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</si>
  <si>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</si>
  <si>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</si>
  <si>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</si>
  <si>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</si>
  <si>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</si>
  <si>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</si>
  <si>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</si>
  <si>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</si>
  <si>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</si>
  <si>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</si>
  <si>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</si>
  <si>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</si>
  <si>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</si>
  <si>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</si>
  <si>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</si>
  <si>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</si>
  <si>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</si>
  <si>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</si>
  <si>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</si>
  <si>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</si>
  <si>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</si>
  <si>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</si>
  <si>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</si>
  <si>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</si>
  <si>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</si>
  <si>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</si>
  <si>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</si>
  <si>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</si>
  <si>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</si>
  <si>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</si>
  <si>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</si>
  <si>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</si>
  <si>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</si>
  <si>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</si>
  <si>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</si>
  <si>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</si>
  <si>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</si>
  <si>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</si>
  <si>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</si>
  <si>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</si>
  <si>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</si>
  <si>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</si>
  <si>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</si>
  <si>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</si>
  <si>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</si>
  <si>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</si>
  <si>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</si>
  <si>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</si>
  <si>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</si>
  <si>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</si>
  <si>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</si>
  <si>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</si>
  <si>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</si>
  <si>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</si>
  <si>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</si>
  <si>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</si>
  <si>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</si>
  <si>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</si>
  <si>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</si>
  <si>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</si>
  <si>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</si>
  <si>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</si>
  <si>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</si>
  <si>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</si>
  <si>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</si>
  <si>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</si>
  <si>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</si>
  <si>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</si>
  <si>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</si>
  <si>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</si>
  <si>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</si>
  <si>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</si>
  <si>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</si>
  <si>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</si>
  <si>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</si>
  <si>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</si>
  <si>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</si>
  <si>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</si>
  <si>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</si>
  <si>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</si>
  <si>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</si>
  <si>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</si>
  <si>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</si>
  <si>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</si>
  <si>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</si>
  <si>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</si>
  <si>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</si>
  <si>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</si>
  <si>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</si>
  <si>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</si>
  <si>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</si>
  <si>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</si>
  <si>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</si>
  <si>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</si>
  <si>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</si>
  <si>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</si>
  <si>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</si>
  <si>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</si>
  <si>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</si>
  <si>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</si>
  <si>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</si>
  <si>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</si>
  <si>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</si>
  <si>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</si>
  <si>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</si>
  <si>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</si>
  <si>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</si>
  <si>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</si>
  <si>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</si>
  <si>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</si>
  <si>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</si>
  <si>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</si>
  <si>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</si>
  <si>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</si>
  <si>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</si>
  <si>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</si>
  <si>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</si>
  <si>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</si>
  <si>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</si>
  <si>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</si>
  <si>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</si>
  <si>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</si>
  <si>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</si>
  <si>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</si>
  <si>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</si>
  <si>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</si>
  <si>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</si>
  <si>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</si>
  <si>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</si>
  <si>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</si>
  <si>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</si>
  <si>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</si>
  <si>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</si>
  <si>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</si>
  <si>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</si>
  <si>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</si>
  <si>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</si>
  <si>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</si>
  <si>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</si>
  <si>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</si>
  <si>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</si>
  <si>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</si>
  <si>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</si>
  <si>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</si>
  <si>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</si>
  <si>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</si>
  <si>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</si>
  <si>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</si>
  <si>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</si>
  <si>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</si>
  <si>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</si>
  <si>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</si>
  <si>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</si>
  <si>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</si>
  <si>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</si>
  <si>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</si>
  <si>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</si>
  <si>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</si>
  <si>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</si>
  <si>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</si>
  <si>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</si>
  <si>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</si>
  <si>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</si>
  <si>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</si>
  <si>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</si>
  <si>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</si>
  <si>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</si>
  <si>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</si>
  <si>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</si>
  <si>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</si>
  <si>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</si>
  <si>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</si>
  <si>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</si>
  <si>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</si>
  <si>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</si>
  <si>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</si>
  <si>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</si>
  <si>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</si>
  <si>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</si>
  <si>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</si>
  <si>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</si>
  <si>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</si>
  <si>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</si>
  <si>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</si>
  <si>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</si>
  <si>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</si>
  <si>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</si>
  <si>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</si>
  <si>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</si>
  <si>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</si>
  <si>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</si>
  <si>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</si>
  <si>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</si>
  <si>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</si>
  <si>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</si>
  <si>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</si>
  <si>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</si>
  <si>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</si>
  <si>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</si>
  <si>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</si>
  <si>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</si>
  <si>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</si>
  <si>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</si>
  <si>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</si>
  <si>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</si>
  <si>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</si>
  <si>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</si>
  <si>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</si>
  <si>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</si>
  <si>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</si>
  <si>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</si>
  <si>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</si>
  <si>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</si>
  <si>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</si>
  <si>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</si>
  <si>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</si>
  <si>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</si>
  <si>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</si>
  <si>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</si>
  <si>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</si>
  <si>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</si>
  <si>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</si>
  <si>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</si>
  <si>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</si>
  <si>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</si>
  <si>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</si>
  <si>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</si>
  <si>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</si>
  <si>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</si>
  <si>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</si>
  <si>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</si>
  <si>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</si>
  <si>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</si>
  <si>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</si>
  <si>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</si>
  <si>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</si>
  <si>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</si>
  <si>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</si>
  <si>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</si>
  <si>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</si>
  <si>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</si>
  <si>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</si>
  <si>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</si>
  <si>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</si>
  <si>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</si>
  <si>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</si>
  <si>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</si>
  <si>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</si>
  <si>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</si>
  <si>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</si>
  <si>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</si>
  <si>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</si>
  <si>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</si>
  <si>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</si>
  <si>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</si>
  <si>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</si>
  <si>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</si>
  <si>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</si>
  <si>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</si>
  <si>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</si>
  <si>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</si>
  <si>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</si>
  <si>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</si>
  <si>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</si>
  <si>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</si>
  <si>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</si>
  <si>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</si>
  <si>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</si>
  <si>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</si>
  <si>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</si>
  <si>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</si>
  <si>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</si>
  <si>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</si>
  <si>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</si>
  <si>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</si>
  <si>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</si>
  <si>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</si>
  <si>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</si>
  <si>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</si>
  <si>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</si>
  <si>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</si>
  <si>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</si>
  <si>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</si>
  <si>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</si>
  <si>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</si>
  <si>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</si>
  <si>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</si>
  <si>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</si>
  <si>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</si>
  <si>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</si>
  <si>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</si>
  <si>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</si>
  <si>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</si>
  <si>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</si>
  <si>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</si>
  <si>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</si>
  <si>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</si>
  <si>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</si>
  <si>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</si>
  <si>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</si>
  <si>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</si>
  <si>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</si>
  <si>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</si>
  <si>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</si>
  <si>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</si>
  <si>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</si>
  <si>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</si>
  <si>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</si>
  <si>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</si>
  <si>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</si>
  <si>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</si>
  <si>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</si>
  <si>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</si>
  <si>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</si>
  <si>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</si>
  <si>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</si>
  <si>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</si>
  <si>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</si>
  <si>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</si>
  <si>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</si>
  <si>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</si>
  <si>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</si>
  <si>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</si>
  <si>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</si>
  <si>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</si>
  <si>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</si>
  <si>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</si>
  <si>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</si>
  <si>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</si>
  <si>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</si>
  <si>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</si>
  <si>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</si>
  <si>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</si>
  <si>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</si>
  <si>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</si>
  <si>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</si>
  <si>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</si>
  <si>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</si>
  <si>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</si>
  <si>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</si>
  <si>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</si>
  <si>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</si>
  <si>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</si>
  <si>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</si>
  <si>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</si>
  <si>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</si>
  <si>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</si>
  <si>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</si>
  <si>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</si>
  <si>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</si>
  <si>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</si>
  <si>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</si>
  <si>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</si>
  <si>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</si>
  <si>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</si>
  <si>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</si>
  <si>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</si>
  <si>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</si>
  <si>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</si>
  <si>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</si>
  <si>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</si>
  <si>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</si>
  <si>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</si>
  <si>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</si>
  <si>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</si>
  <si>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</si>
  <si>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</si>
  <si>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</si>
  <si>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</si>
  <si>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</si>
  <si>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</si>
  <si>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</si>
  <si>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</si>
  <si>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</si>
  <si>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</si>
  <si>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</si>
  <si>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</si>
  <si>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</si>
  <si>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</si>
  <si>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</si>
  <si>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</si>
  <si>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</si>
  <si>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</si>
  <si>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</si>
  <si>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</si>
  <si>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</si>
  <si>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</si>
  <si>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</si>
  <si>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</si>
  <si>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</si>
  <si>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</si>
  <si>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</si>
  <si>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</si>
  <si>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</si>
  <si>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</si>
  <si>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</si>
  <si>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</si>
  <si>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</si>
  <si>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</si>
  <si>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</si>
  <si>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</si>
  <si>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</si>
  <si>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</si>
  <si>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</si>
  <si>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</si>
  <si>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</si>
  <si>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</si>
  <si>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</si>
  <si>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</si>
  <si>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</si>
  <si>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</si>
  <si>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</si>
  <si>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</si>
  <si>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</si>
  <si>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</si>
  <si>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</si>
  <si>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</si>
  <si>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</si>
  <si>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</si>
  <si>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</si>
  <si>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</si>
  <si>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</si>
  <si>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</si>
  <si>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</si>
  <si>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</si>
  <si>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</si>
  <si>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</si>
  <si>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</si>
  <si>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</si>
  <si>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</si>
  <si>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</si>
  <si>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</si>
  <si>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</si>
  <si>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</si>
  <si>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</si>
  <si>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</si>
  <si>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</si>
  <si>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</si>
  <si>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</si>
  <si>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</si>
  <si>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</si>
  <si>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</si>
  <si>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</si>
  <si>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</si>
  <si>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</si>
  <si>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</si>
  <si>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</si>
  <si>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</si>
  <si>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</si>
  <si>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</si>
  <si>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</si>
  <si>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</si>
  <si>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</si>
  <si>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</si>
  <si>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</si>
  <si>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</si>
  <si>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</si>
  <si>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</si>
  <si>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</si>
  <si>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</si>
  <si>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</si>
  <si>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</si>
  <si>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</si>
  <si>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</si>
  <si>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</si>
  <si>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</si>
  <si>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</si>
  <si>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</si>
  <si>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</si>
  <si>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</si>
  <si>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</si>
  <si>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</si>
  <si>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</si>
  <si>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</si>
  <si>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</si>
  <si>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</si>
  <si>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</si>
  <si>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</si>
  <si>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</si>
  <si>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</si>
  <si>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</si>
  <si>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</si>
  <si>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</si>
  <si>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</si>
  <si>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</si>
  <si>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</si>
  <si>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</si>
  <si>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</si>
  <si>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</si>
  <si>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</si>
  <si>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</si>
  <si>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</si>
  <si>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</si>
  <si>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</si>
  <si>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</si>
  <si>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</si>
  <si>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</si>
  <si>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</si>
  <si>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</si>
  <si>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</si>
  <si>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</si>
  <si>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</si>
  <si>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</si>
  <si>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</si>
  <si>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</si>
  <si>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</si>
  <si>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</si>
  <si>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</si>
  <si>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</si>
  <si>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</si>
  <si>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</si>
  <si>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</si>
  <si>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</si>
  <si>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</si>
  <si>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</si>
  <si>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</si>
  <si>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</si>
  <si>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</si>
  <si>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</si>
  <si>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</si>
  <si>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</si>
  <si>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</si>
  <si>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</si>
  <si>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</si>
  <si>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</si>
  <si>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</si>
  <si>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</si>
  <si>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</si>
  <si>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</si>
  <si>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</si>
  <si>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</si>
  <si>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</si>
  <si>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</si>
  <si>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</si>
  <si>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</si>
  <si>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</si>
  <si>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</si>
  <si>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</si>
  <si>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</si>
  <si>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</si>
  <si>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</si>
  <si>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</si>
  <si>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</si>
  <si>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</si>
  <si>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</si>
  <si>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</si>
  <si>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</si>
  <si>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</si>
  <si>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</si>
  <si>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</si>
  <si>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</si>
  <si>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</si>
  <si>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</si>
  <si>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</si>
  <si>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</si>
  <si>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</si>
  <si>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</si>
  <si>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</si>
  <si>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</si>
  <si>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</si>
  <si>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</si>
  <si>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</si>
  <si>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</si>
  <si>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</si>
  <si>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</si>
  <si>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</si>
  <si>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</si>
  <si>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</si>
  <si>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</si>
  <si>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</si>
  <si>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</si>
  <si>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</si>
  <si>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</si>
  <si>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</si>
  <si>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</si>
  <si>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</si>
  <si>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</si>
  <si>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</si>
  <si>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</si>
  <si>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</si>
  <si>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</si>
  <si>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</si>
  <si>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</si>
  <si>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</si>
  <si>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</si>
  <si>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</si>
  <si>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</si>
  <si>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</si>
  <si>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</si>
  <si>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</si>
  <si>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</si>
  <si>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</si>
  <si>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</si>
  <si>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</si>
  <si>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</si>
  <si>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</si>
  <si>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</si>
  <si>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</si>
  <si>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</si>
  <si>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</si>
  <si>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</si>
  <si>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</si>
  <si>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</si>
  <si>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</si>
  <si>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</si>
  <si>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</si>
  <si>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</si>
  <si>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</si>
  <si>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</si>
  <si>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</si>
  <si>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</si>
  <si>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</si>
  <si>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</si>
  <si>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</si>
  <si>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</si>
  <si>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</si>
  <si>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</si>
  <si>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</si>
  <si>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</si>
  <si>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</si>
  <si>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</si>
  <si>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</si>
  <si>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</si>
  <si>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</si>
  <si>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</si>
  <si>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</si>
  <si>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</si>
  <si>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</si>
  <si>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</si>
  <si>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</si>
  <si>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</si>
  <si>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</si>
  <si>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</si>
  <si>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</si>
  <si>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</si>
  <si>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</si>
  <si>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</si>
  <si>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</si>
  <si>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</si>
  <si>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</si>
  <si>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</si>
  <si>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</si>
  <si>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</si>
  <si>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</si>
  <si>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</si>
  <si>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</si>
  <si>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</si>
  <si>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</si>
  <si>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</si>
  <si>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</si>
  <si>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</si>
  <si>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</si>
  <si>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</si>
  <si>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</si>
  <si>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</si>
  <si>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</si>
  <si>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</si>
  <si>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</si>
  <si>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</si>
  <si>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</si>
  <si>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</si>
  <si>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</si>
  <si>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</si>
  <si>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</si>
  <si>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</si>
  <si>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</si>
  <si>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</si>
  <si>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</si>
  <si>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</si>
  <si>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</si>
  <si>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</si>
  <si>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</si>
  <si>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</si>
  <si>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</si>
  <si>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</si>
  <si>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</si>
  <si>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</si>
  <si>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</si>
  <si>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</si>
  <si>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</si>
  <si>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</si>
  <si>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</si>
  <si>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</si>
  <si>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</si>
  <si>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</si>
  <si>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</si>
  <si>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</si>
  <si>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</si>
  <si>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</si>
  <si>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</si>
  <si>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</si>
  <si>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</si>
  <si>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</si>
  <si>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</si>
  <si>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</si>
  <si>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</si>
  <si>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</si>
  <si>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</si>
  <si>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</si>
  <si>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</si>
  <si>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</si>
  <si>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</si>
  <si>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</si>
  <si>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</si>
  <si>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</si>
  <si>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</si>
  <si>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</si>
  <si>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</si>
  <si>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</si>
  <si>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</si>
  <si>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</si>
  <si>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</si>
  <si>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</si>
  <si>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</si>
  <si>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</si>
  <si>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</si>
  <si>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</si>
  <si>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</si>
  <si>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</si>
  <si>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</si>
  <si>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</si>
  <si>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</si>
  <si>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</si>
  <si>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</si>
  <si>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</si>
  <si>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</si>
  <si>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</si>
  <si>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</si>
  <si>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</si>
  <si>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</si>
  <si>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</si>
  <si>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</si>
  <si>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</si>
  <si>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</si>
  <si>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</si>
  <si>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</si>
  <si>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</si>
  <si>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</si>
  <si>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</si>
  <si>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</si>
  <si>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</si>
  <si>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</si>
  <si>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</si>
  <si>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</si>
  <si>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</si>
  <si>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</si>
  <si>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</si>
  <si>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</si>
  <si>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</si>
  <si>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</si>
  <si>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</si>
  <si>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</si>
  <si>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</si>
  <si>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</si>
  <si>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</si>
  <si>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</si>
  <si>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</si>
  <si>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</si>
  <si>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</si>
  <si>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</si>
  <si>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</si>
  <si>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</si>
  <si>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</si>
  <si>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</si>
  <si>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</si>
  <si>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</si>
  <si>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</si>
  <si>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</si>
  <si>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</si>
  <si>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</si>
  <si>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</si>
  <si>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</si>
  <si>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</si>
  <si>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</si>
  <si>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</si>
  <si>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</si>
  <si>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</si>
  <si>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</si>
  <si>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</si>
  <si>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</si>
  <si>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</si>
  <si>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</si>
  <si>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</si>
  <si>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</si>
  <si>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</si>
  <si>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</si>
  <si>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</si>
  <si>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</si>
  <si>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</si>
  <si>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</si>
  <si>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</si>
  <si>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</si>
  <si>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</si>
  <si>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</si>
  <si>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</si>
  <si>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</si>
  <si>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</si>
  <si>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</si>
  <si>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</si>
  <si>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</si>
  <si>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</si>
  <si>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</si>
  <si>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</si>
  <si>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</si>
  <si>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</si>
  <si>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</si>
  <si>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</si>
  <si>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</si>
  <si>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</si>
  <si>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</si>
  <si>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</si>
  <si>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</si>
  <si>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</si>
  <si>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</si>
  <si>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</si>
  <si>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</si>
  <si>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</si>
  <si>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</si>
  <si>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</si>
  <si>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</si>
  <si>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</si>
  <si>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</si>
  <si>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</si>
  <si>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</si>
  <si>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</si>
  <si>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</si>
  <si>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</si>
  <si>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</si>
  <si>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</si>
  <si>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</si>
  <si>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</si>
  <si>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</si>
  <si>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</si>
  <si>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</si>
  <si>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</si>
  <si>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</si>
  <si>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</si>
  <si>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</si>
  <si>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</si>
  <si>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</si>
  <si>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</si>
  <si>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</si>
  <si>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</si>
  <si>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</si>
  <si>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</si>
  <si>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</si>
  <si>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</si>
  <si>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</si>
  <si>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</si>
  <si>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</si>
  <si>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</si>
  <si>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</si>
  <si>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</si>
  <si>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</si>
  <si>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</si>
  <si>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</si>
  <si>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</si>
  <si>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</si>
  <si>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</si>
  <si>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</si>
  <si>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</si>
  <si>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</si>
  <si>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</si>
  <si>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</si>
  <si>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</si>
  <si>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</si>
  <si>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</si>
  <si>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</si>
  <si>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</si>
  <si>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</si>
  <si>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</si>
  <si>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</si>
  <si>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</si>
  <si>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</si>
  <si>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</si>
  <si>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</si>
  <si>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</si>
  <si>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</si>
  <si>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</si>
  <si>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</si>
  <si>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</si>
  <si>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</si>
  <si>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</si>
  <si>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</si>
  <si>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</si>
  <si>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</si>
  <si>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</si>
  <si>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</si>
  <si>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</si>
  <si>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</si>
  <si>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</si>
  <si>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</si>
  <si>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</si>
  <si>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</si>
  <si>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</si>
  <si>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</si>
  <si>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</si>
  <si>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</si>
  <si>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</si>
  <si>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</si>
  <si>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</si>
  <si>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</si>
  <si>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</si>
  <si>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</si>
  <si>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</si>
  <si>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</si>
  <si>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</si>
  <si>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</si>
  <si>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</si>
  <si>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</si>
  <si>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</si>
  <si>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</si>
  <si>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</si>
  <si>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</si>
  <si>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</si>
  <si>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</si>
  <si>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</si>
  <si>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</si>
  <si>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</si>
  <si>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</si>
  <si>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</si>
  <si>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</si>
  <si>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</si>
  <si>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</si>
  <si>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</si>
  <si>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</si>
  <si>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</si>
  <si>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</si>
  <si>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</si>
  <si>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</si>
  <si>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</si>
  <si>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</si>
  <si>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</si>
  <si>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</si>
  <si>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</si>
  <si>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</si>
  <si>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</si>
  <si>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</si>
  <si>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</si>
  <si>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</si>
  <si>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</si>
  <si>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</si>
  <si>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</si>
  <si>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</si>
  <si>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</si>
  <si>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</si>
  <si>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</si>
  <si>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</si>
  <si>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</si>
  <si>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</si>
  <si>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</si>
  <si>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</si>
  <si>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</si>
  <si>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</si>
  <si>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</si>
  <si>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</si>
  <si>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</si>
  <si>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</si>
  <si>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</si>
  <si>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</si>
  <si>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</si>
  <si>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</si>
  <si>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</si>
  <si>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</si>
  <si>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</si>
  <si>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</si>
  <si>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</si>
  <si>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</si>
  <si>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</si>
  <si>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</si>
  <si>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</si>
  <si>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</si>
  <si>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</si>
  <si>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</si>
  <si>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</si>
  <si>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</si>
  <si>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</si>
  <si>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</si>
  <si>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</si>
  <si>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</si>
  <si>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</si>
  <si>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</si>
  <si>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</si>
  <si>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</si>
  <si>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</si>
  <si>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</si>
  <si>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</si>
  <si>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</si>
  <si>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</si>
  <si>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</si>
  <si>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</si>
  <si>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</si>
  <si>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</si>
  <si>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</si>
  <si>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</si>
  <si>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</si>
  <si>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</si>
  <si>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</si>
  <si>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</si>
  <si>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</si>
  <si>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</si>
  <si>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</si>
  <si>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</si>
  <si>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</si>
  <si>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</si>
  <si>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</si>
  <si>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</si>
  <si>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</si>
  <si>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</si>
  <si>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</si>
  <si>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</si>
  <si>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</si>
  <si>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</si>
  <si>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</si>
  <si>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</si>
  <si>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</si>
  <si>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</si>
  <si>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</si>
  <si>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</si>
  <si>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</si>
  <si>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</si>
  <si>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</si>
  <si>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</si>
  <si>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</si>
  <si>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</si>
  <si>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</si>
  <si>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</si>
  <si>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</si>
  <si>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</si>
  <si>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</si>
  <si>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</si>
  <si>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</si>
  <si>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</si>
  <si>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</si>
  <si>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</si>
  <si>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</si>
  <si>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</si>
  <si>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</si>
  <si>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</si>
  <si>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</si>
  <si>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</si>
  <si>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</si>
  <si>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</si>
  <si>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</si>
  <si>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</si>
  <si>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</si>
  <si>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</si>
  <si>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</si>
  <si>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</si>
  <si>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</si>
  <si>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</si>
  <si>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</si>
  <si>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</si>
  <si>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</si>
  <si>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</si>
  <si>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</si>
  <si>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</si>
  <si>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</si>
  <si>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</si>
  <si>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</si>
  <si>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</si>
  <si>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</si>
  <si>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</si>
  <si>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</si>
  <si>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</si>
  <si>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</si>
  <si>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</si>
  <si>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</si>
  <si>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</si>
  <si>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</si>
  <si>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</si>
  <si>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</si>
  <si>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</si>
  <si>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</si>
  <si>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</si>
  <si>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</si>
  <si>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</si>
  <si>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</si>
  <si>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</si>
  <si>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</si>
  <si>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</si>
  <si>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</si>
  <si>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</si>
  <si>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</si>
  <si>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</si>
  <si>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</si>
  <si>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</si>
  <si>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</si>
  <si>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</si>
  <si>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</si>
  <si>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</si>
  <si>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</si>
  <si>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</si>
  <si>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</si>
  <si>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</si>
  <si>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</si>
  <si>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</si>
  <si>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</si>
  <si>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</si>
  <si>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</si>
  <si>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</si>
  <si>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</si>
  <si>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</si>
  <si>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</si>
  <si>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</si>
  <si>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</si>
  <si>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</si>
  <si>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</si>
  <si>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</si>
  <si>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</si>
  <si>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</si>
  <si>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</si>
  <si>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</si>
  <si>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</si>
  <si>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</si>
  <si>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</si>
  <si>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</si>
  <si>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</si>
  <si>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</si>
  <si>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</si>
  <si>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</si>
  <si>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</si>
  <si>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</si>
  <si>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</si>
  <si>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</si>
  <si>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</si>
  <si>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</si>
  <si>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</si>
  <si>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</si>
  <si>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</si>
  <si>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</si>
  <si>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</si>
  <si>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</si>
  <si>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</si>
  <si>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</si>
  <si>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</si>
  <si>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</si>
  <si>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</si>
  <si>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</si>
  <si>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</si>
  <si>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</si>
  <si>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</si>
  <si>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</si>
  <si>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</si>
  <si>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</si>
  <si>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</si>
  <si>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</si>
  <si>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</si>
  <si>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</si>
  <si>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</si>
  <si>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</si>
  <si>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</si>
  <si>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</si>
  <si>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</si>
  <si>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</si>
  <si>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</si>
  <si>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</si>
  <si>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</si>
  <si>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</si>
  <si>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</si>
  <si>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</si>
  <si>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</si>
  <si>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</si>
  <si>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</si>
  <si>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</si>
  <si>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</si>
  <si>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</si>
  <si>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</si>
  <si>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</si>
  <si>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</si>
  <si>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</si>
  <si>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</si>
  <si>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</si>
  <si>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</si>
  <si>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</si>
  <si>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</si>
  <si>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</si>
  <si>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</si>
  <si>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</si>
  <si>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</si>
  <si>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</si>
  <si>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</si>
  <si>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</si>
  <si>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</si>
  <si>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</si>
  <si>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</si>
  <si>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</si>
  <si>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</si>
  <si>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</si>
  <si>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</si>
  <si>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</si>
  <si>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</si>
  <si>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</si>
  <si>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</si>
  <si>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</si>
  <si>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</si>
  <si>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</si>
  <si>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</si>
  <si>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</si>
  <si>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</si>
  <si>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</si>
  <si>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</si>
  <si>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</si>
  <si>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</si>
  <si>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</si>
  <si>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</si>
  <si>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</si>
  <si>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</si>
  <si>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</si>
  <si>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</si>
  <si>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</si>
  <si>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</si>
  <si>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</si>
  <si>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</si>
  <si>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</si>
  <si>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</si>
  <si>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</si>
  <si>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</si>
  <si>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</si>
  <si>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</si>
  <si>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</si>
  <si>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</si>
  <si>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</si>
  <si>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</si>
  <si>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</si>
  <si>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</si>
  <si>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</si>
  <si>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</si>
  <si>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</si>
  <si>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</si>
  <si>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</si>
  <si>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</si>
  <si>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</si>
  <si>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</si>
  <si>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</si>
  <si>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</si>
  <si>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</si>
  <si>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</si>
  <si>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</si>
  <si>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</si>
  <si>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</si>
  <si>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</si>
  <si>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</si>
  <si>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</si>
  <si>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</si>
  <si>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</si>
  <si>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</si>
  <si>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</si>
  <si>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</si>
  <si>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</si>
  <si>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</si>
  <si>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</si>
  <si>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</si>
  <si>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</si>
  <si>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</si>
  <si>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</si>
  <si>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</si>
  <si>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</si>
  <si>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</si>
  <si>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</si>
  <si>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</si>
  <si>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</si>
  <si>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</si>
  <si>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</si>
  <si>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</si>
  <si>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</si>
  <si>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</si>
  <si>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</si>
  <si>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</si>
  <si>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</si>
  <si>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</si>
  <si>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</si>
  <si>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</si>
  <si>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</si>
  <si>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</si>
  <si>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</si>
  <si>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</si>
  <si>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</si>
  <si>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</si>
  <si>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</si>
  <si>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</si>
  <si>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</si>
  <si>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</si>
  <si>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</si>
  <si>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</si>
  <si>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</si>
  <si>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</si>
  <si>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</si>
  <si>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</si>
  <si>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</si>
  <si>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</si>
  <si>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</si>
  <si>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</si>
  <si>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</si>
  <si>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</si>
  <si>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</si>
  <si>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</si>
  <si>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</si>
  <si>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</si>
  <si>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</si>
  <si>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</si>
  <si>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</si>
  <si>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</si>
  <si>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</si>
  <si>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</si>
  <si>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</si>
  <si>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</si>
  <si>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</si>
  <si>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</si>
  <si>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</si>
  <si>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</si>
  <si>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</si>
  <si>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</si>
  <si>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</si>
  <si>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</si>
  <si>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</si>
  <si>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</si>
  <si>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</si>
  <si>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</si>
  <si>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</si>
  <si>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</si>
  <si>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</si>
  <si>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</si>
  <si>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</si>
  <si>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</si>
  <si>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</si>
  <si>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</si>
  <si>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</si>
  <si>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</si>
  <si>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</si>
  <si>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</si>
  <si>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</si>
  <si>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</si>
  <si>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</si>
  <si>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</si>
  <si>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</si>
  <si>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</si>
  <si>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</si>
  <si>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</si>
  <si>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</si>
  <si>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</si>
  <si>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</si>
  <si>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</si>
  <si>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</si>
  <si>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</si>
  <si>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</si>
  <si>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</si>
  <si>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</si>
  <si>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</si>
  <si>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</si>
  <si>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</si>
  <si>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</si>
  <si>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</si>
  <si>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</si>
  <si>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</si>
  <si>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</si>
  <si>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</si>
  <si>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</si>
  <si>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</si>
  <si>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</si>
  <si>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</si>
  <si>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</si>
  <si>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</si>
  <si>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</si>
  <si>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</si>
  <si>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</si>
  <si>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</si>
  <si>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</si>
  <si>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</si>
  <si>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</si>
  <si>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</si>
  <si>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</si>
  <si>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</si>
  <si>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</si>
  <si>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</si>
  <si>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</si>
  <si>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</si>
  <si>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</si>
  <si>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</si>
  <si>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</si>
  <si>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</si>
  <si>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</si>
  <si>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</si>
  <si>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</si>
  <si>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</si>
  <si>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</si>
  <si>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</si>
  <si>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</si>
  <si>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</si>
  <si>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</si>
  <si>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</si>
  <si>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</si>
  <si>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</si>
  <si>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</si>
  <si>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</si>
  <si>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</si>
  <si>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</si>
  <si>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</si>
  <si>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</si>
  <si>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</si>
  <si>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</si>
  <si>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</si>
  <si>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</si>
  <si>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</si>
  <si>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</si>
  <si>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</si>
  <si>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</si>
  <si>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</si>
  <si>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</si>
  <si>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</si>
  <si>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</si>
  <si>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</si>
  <si>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</si>
  <si>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</si>
  <si>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</si>
  <si>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</si>
  <si>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</si>
  <si>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</si>
  <si>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</si>
  <si>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</si>
  <si>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</si>
  <si>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</si>
  <si>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</si>
  <si>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</si>
  <si>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</si>
  <si>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</si>
  <si>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</si>
  <si>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</si>
  <si>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</si>
  <si>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</si>
  <si>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</si>
  <si>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</si>
  <si>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</si>
  <si>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</si>
  <si>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</si>
  <si>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</si>
  <si>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</si>
  <si>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</si>
  <si>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</si>
  <si>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</si>
  <si>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</si>
  <si>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</si>
  <si>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</si>
  <si>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</si>
  <si>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</si>
  <si>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</si>
  <si>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</si>
  <si>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</si>
  <si>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</si>
  <si>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</si>
  <si>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</si>
  <si>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</si>
  <si>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</si>
  <si>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</si>
  <si>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</si>
  <si>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</si>
  <si>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</si>
  <si>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</si>
  <si>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</si>
  <si>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</si>
  <si>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</si>
  <si>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</si>
  <si>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</si>
  <si>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</si>
  <si>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</si>
  <si>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</si>
  <si>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</si>
  <si>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</si>
  <si>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</si>
  <si>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</si>
  <si>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</si>
  <si>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</si>
  <si>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</si>
  <si>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</si>
  <si>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</si>
  <si>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</si>
  <si>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</si>
  <si>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</si>
  <si>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</si>
  <si>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</si>
  <si>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</si>
  <si>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</si>
  <si>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</si>
  <si>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</si>
  <si>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</si>
  <si>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</si>
  <si>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</si>
  <si>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</si>
  <si>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</si>
  <si>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</si>
  <si>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</si>
  <si>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</si>
  <si>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</si>
  <si>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</si>
  <si>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</si>
  <si>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</si>
  <si>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</si>
  <si>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</si>
  <si>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</si>
  <si>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</si>
  <si>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</si>
  <si>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</si>
  <si>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</si>
  <si>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</si>
  <si>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</si>
  <si>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</si>
  <si>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</si>
  <si>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</si>
  <si>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</si>
  <si>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</si>
  <si>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</si>
  <si>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</si>
  <si>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</si>
  <si>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</si>
  <si>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</si>
  <si>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</si>
  <si>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</si>
  <si>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</si>
  <si>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</si>
  <si>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</si>
  <si>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</si>
  <si>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</si>
  <si>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</si>
  <si>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</si>
  <si>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</si>
  <si>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</si>
  <si>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</si>
  <si>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</si>
  <si>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</si>
  <si>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</si>
  <si>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</si>
  <si>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</si>
  <si>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</si>
  <si>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</si>
  <si>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</si>
  <si>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</si>
  <si>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</si>
  <si>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</si>
  <si>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</si>
  <si>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</si>
  <si>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</si>
  <si>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</si>
  <si>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</si>
  <si>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</si>
  <si>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</si>
  <si>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</si>
  <si>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</si>
  <si>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</si>
  <si>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</si>
  <si>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</si>
  <si>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</si>
  <si>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</si>
  <si>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</si>
  <si>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</si>
  <si>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</si>
  <si>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</si>
  <si>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</si>
  <si>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</si>
  <si>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</si>
  <si>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</si>
  <si>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</si>
  <si>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</si>
  <si>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</si>
  <si>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</si>
  <si>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</si>
  <si>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</si>
  <si>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</si>
  <si>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</si>
  <si>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</si>
  <si>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</si>
  <si>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</si>
  <si>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</si>
  <si>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</si>
  <si>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</si>
  <si>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</si>
  <si>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</si>
  <si>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</si>
  <si>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</si>
  <si>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</si>
  <si>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</si>
  <si>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</si>
  <si>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</si>
  <si>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</si>
  <si>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</si>
  <si>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</si>
  <si>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</si>
  <si>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</si>
  <si>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</si>
  <si>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</si>
  <si>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</si>
  <si>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</si>
  <si>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</si>
  <si>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</si>
  <si>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</si>
  <si>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</si>
  <si>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</si>
  <si>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</si>
  <si>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</si>
  <si>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</si>
  <si>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</si>
  <si>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</si>
  <si>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</si>
  <si>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</si>
  <si>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</si>
  <si>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</si>
  <si>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</si>
  <si>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</si>
  <si>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</si>
  <si>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</si>
  <si>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</si>
  <si>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</si>
  <si>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</si>
  <si>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</si>
  <si>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</si>
  <si>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</si>
  <si>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</si>
  <si>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</si>
  <si>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</si>
  <si>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</si>
  <si>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</si>
  <si>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</si>
  <si>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</si>
  <si>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</si>
  <si>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</si>
  <si>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</si>
  <si>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</si>
  <si>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</si>
  <si>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</si>
  <si>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</si>
  <si>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</si>
  <si>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</si>
  <si>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</si>
  <si>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</si>
  <si>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</si>
  <si>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</si>
  <si>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</si>
  <si>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</si>
  <si>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</si>
  <si>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</si>
  <si>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</si>
  <si>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</si>
  <si>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</si>
  <si>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</si>
  <si>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</si>
  <si>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</si>
  <si>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</si>
  <si>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</si>
  <si>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</si>
  <si>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</si>
  <si>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</si>
  <si>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</si>
  <si>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</si>
  <si>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</si>
  <si>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</si>
  <si>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</si>
  <si>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</si>
  <si>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</si>
  <si>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</si>
  <si>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</si>
  <si>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</si>
  <si>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</si>
  <si>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</si>
  <si>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</si>
  <si>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</si>
  <si>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</si>
  <si>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</si>
  <si>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</si>
  <si>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</si>
  <si>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</si>
  <si>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</si>
  <si>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</si>
  <si>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</si>
  <si>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</si>
  <si>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</si>
  <si>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</si>
  <si>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</si>
  <si>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</si>
  <si>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</si>
  <si>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</si>
  <si>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</si>
  <si>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</si>
  <si>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</si>
  <si>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</si>
  <si>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</si>
  <si>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</si>
  <si>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</si>
  <si>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</si>
  <si>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</si>
  <si>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</si>
  <si>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</si>
  <si>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</si>
  <si>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</si>
  <si>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</si>
  <si>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</si>
  <si>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</si>
  <si>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</si>
  <si>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</si>
  <si>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</si>
  <si>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</si>
  <si>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</si>
  <si>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</si>
  <si>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</si>
  <si>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</si>
  <si>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</si>
  <si>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</si>
  <si>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</si>
  <si>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</si>
  <si>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</si>
  <si>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</si>
  <si>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</si>
  <si>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</si>
  <si>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</si>
  <si>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</si>
  <si>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</si>
  <si>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</si>
  <si>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</si>
  <si>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</si>
  <si>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</si>
  <si>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</si>
  <si>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</si>
  <si>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</si>
  <si>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</si>
  <si>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</si>
  <si>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</si>
  <si>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</si>
  <si>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</si>
  <si>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</si>
  <si>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</si>
  <si>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</si>
  <si>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</si>
  <si>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</si>
  <si>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</si>
  <si>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</si>
  <si>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</si>
  <si>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</si>
  <si>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</si>
  <si>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</si>
  <si>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</si>
  <si>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</si>
  <si>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</si>
  <si>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</si>
  <si>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</si>
  <si>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</si>
  <si>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</si>
  <si>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</si>
  <si>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</si>
  <si>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</si>
  <si>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</si>
  <si>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</si>
  <si>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</si>
  <si>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</si>
  <si>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</si>
  <si>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</si>
  <si>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</si>
  <si>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</si>
  <si>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</si>
  <si>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</si>
  <si>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</si>
  <si>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</si>
  <si>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</si>
  <si>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</si>
  <si>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</si>
  <si>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</si>
  <si>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</si>
  <si>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</si>
  <si>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</si>
  <si>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</si>
  <si>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</si>
  <si>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</si>
  <si>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</si>
  <si>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</si>
  <si>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</si>
  <si>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</si>
  <si>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</si>
  <si>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</si>
  <si>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</si>
  <si>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</si>
  <si>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</si>
  <si>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</si>
  <si>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</si>
  <si>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</si>
  <si>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</si>
  <si>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</si>
  <si>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</si>
  <si>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</si>
  <si>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</si>
  <si>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</si>
  <si>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</si>
  <si>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</si>
  <si>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</si>
  <si>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</si>
  <si>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</si>
  <si>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</si>
  <si>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</si>
  <si>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</si>
  <si>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</si>
  <si>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</si>
  <si>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</si>
  <si>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</si>
  <si>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</si>
  <si>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</si>
  <si>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</si>
  <si>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</si>
  <si>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</si>
  <si>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</si>
  <si>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</si>
  <si>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</si>
  <si>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</si>
  <si>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</si>
  <si>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</si>
  <si>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</si>
  <si>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</si>
  <si>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</si>
  <si>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</si>
  <si>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</si>
  <si>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</si>
  <si>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</si>
  <si>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</si>
  <si>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</si>
  <si>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</si>
  <si>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</si>
  <si>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</si>
  <si>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</si>
  <si>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</si>
  <si>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</si>
  <si>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</si>
  <si>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</si>
  <si>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</si>
  <si>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</si>
  <si>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</si>
  <si>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</si>
  <si>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</si>
  <si>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</si>
  <si>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</si>
  <si>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</si>
  <si>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</si>
  <si>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</si>
  <si>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</si>
  <si>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</si>
  <si>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</si>
  <si>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</si>
  <si>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</si>
  <si>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</si>
  <si>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</si>
  <si>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</si>
  <si>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</si>
  <si>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</si>
  <si>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</si>
  <si>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</si>
  <si>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</si>
  <si>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</si>
  <si>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</si>
  <si>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</si>
  <si>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</si>
  <si>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</si>
  <si>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</si>
  <si>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</si>
  <si>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</si>
  <si>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</si>
  <si>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</si>
  <si>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</si>
  <si>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</si>
  <si>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</si>
  <si>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</si>
  <si>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</si>
  <si>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</si>
  <si>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</si>
  <si>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</si>
  <si>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</si>
  <si>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</si>
  <si>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</si>
  <si>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</si>
  <si>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</si>
  <si>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</si>
  <si>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</si>
  <si>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</si>
  <si>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</si>
  <si>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</si>
  <si>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</si>
  <si>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</si>
  <si>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</si>
  <si>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</si>
  <si>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</si>
  <si>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</si>
  <si>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</si>
  <si>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</si>
  <si>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</si>
  <si>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</si>
  <si>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</si>
  <si>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</si>
  <si>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</si>
  <si>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</si>
  <si>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</si>
  <si>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</si>
  <si>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</si>
  <si>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</si>
  <si>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</si>
  <si>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</si>
  <si>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</si>
  <si>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</si>
  <si>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</si>
  <si>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</si>
  <si>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</si>
  <si>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</si>
  <si>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</si>
  <si>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</si>
  <si>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</si>
  <si>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</si>
  <si>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</si>
  <si>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</si>
  <si>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</si>
  <si>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</si>
  <si>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</si>
  <si>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</si>
  <si>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</si>
  <si>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</si>
  <si>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</si>
  <si>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</si>
  <si>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</si>
  <si>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</si>
  <si>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</si>
  <si>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</si>
  <si>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</si>
  <si>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</si>
  <si>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</si>
  <si>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</si>
  <si>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</si>
  <si>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</si>
  <si>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</si>
  <si>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</si>
  <si>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</si>
  <si>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</si>
  <si>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</si>
  <si>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</si>
  <si>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</si>
  <si>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</si>
  <si>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</si>
  <si>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</si>
  <si>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</si>
  <si>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</si>
  <si>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</si>
  <si>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</si>
  <si>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</si>
  <si>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</si>
  <si>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</si>
  <si>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</si>
  <si>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</si>
  <si>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</si>
  <si>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</si>
  <si>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</si>
  <si>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</si>
  <si>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</si>
  <si>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</si>
  <si>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</si>
  <si>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</si>
  <si>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</si>
  <si>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</si>
  <si>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</si>
  <si>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</si>
  <si>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</si>
  <si>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</si>
  <si>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</si>
  <si>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</si>
  <si>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</si>
  <si>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</si>
  <si>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</si>
  <si>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</si>
  <si>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</si>
  <si>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</si>
  <si>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</si>
  <si>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</si>
  <si>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</si>
  <si>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</si>
  <si>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</si>
  <si>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</si>
  <si>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</si>
  <si>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</si>
  <si>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</si>
  <si>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</si>
  <si>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</si>
  <si>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</si>
  <si>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</si>
  <si>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</si>
  <si>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</si>
  <si>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</si>
  <si>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</si>
  <si>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</si>
  <si>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</si>
  <si>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</si>
  <si>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</si>
  <si>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</si>
  <si>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</si>
  <si>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</si>
  <si>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</si>
  <si>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</si>
  <si>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</si>
  <si>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</si>
  <si>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</si>
  <si>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</si>
  <si>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</si>
  <si>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</si>
  <si>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</si>
  <si>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</si>
  <si>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</si>
  <si>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</si>
  <si>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</si>
  <si>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</si>
  <si>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</si>
  <si>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</si>
  <si>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</si>
  <si>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</si>
  <si>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</si>
  <si>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</si>
  <si>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</si>
  <si>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</si>
  <si>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</si>
  <si>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</si>
  <si>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</si>
  <si>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</si>
  <si>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</si>
  <si>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</si>
  <si>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</si>
  <si>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</si>
  <si>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</si>
  <si>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</si>
  <si>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</si>
  <si>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</si>
  <si>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</si>
  <si>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</si>
  <si>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</si>
  <si>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</si>
  <si>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</si>
  <si>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</si>
  <si>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</si>
  <si>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</si>
  <si>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</si>
  <si>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</si>
  <si>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</si>
  <si>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</si>
  <si>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</si>
  <si>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</si>
  <si>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</si>
  <si>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</si>
  <si>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</si>
  <si>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</si>
  <si>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</si>
  <si>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</si>
  <si>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</si>
  <si>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</si>
  <si>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</si>
  <si>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</si>
  <si>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</si>
  <si>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</si>
  <si>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</si>
  <si>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</si>
  <si>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</si>
  <si>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</si>
  <si>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</si>
  <si>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</si>
  <si>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</si>
  <si>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</si>
  <si>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</si>
  <si>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</si>
  <si>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</si>
  <si>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</si>
  <si>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</si>
  <si>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</si>
  <si>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</si>
  <si>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</si>
  <si>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</si>
  <si>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</si>
  <si>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</si>
  <si>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</si>
  <si>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</si>
  <si>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</si>
  <si>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</si>
  <si>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</si>
  <si>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</si>
  <si>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</si>
  <si>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</si>
  <si>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</si>
  <si>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</si>
  <si>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</si>
  <si>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</si>
  <si>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</si>
  <si>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</si>
  <si>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</si>
  <si>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</si>
  <si>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</si>
  <si>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</si>
  <si>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</si>
  <si>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</si>
  <si>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</si>
  <si>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</si>
  <si>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</si>
  <si>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</si>
  <si>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</si>
  <si>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</si>
  <si>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</si>
  <si>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</si>
  <si>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</si>
  <si>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</si>
  <si>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</si>
  <si>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</si>
  <si>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</si>
  <si>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</si>
  <si>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</si>
  <si>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</si>
  <si>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</si>
  <si>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</si>
  <si>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</si>
  <si>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</si>
  <si>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</si>
  <si>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</si>
  <si>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</si>
  <si>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</si>
  <si>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</si>
  <si>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</si>
  <si>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</si>
  <si>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</si>
  <si>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</si>
  <si>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</si>
  <si>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</si>
  <si>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</si>
  <si>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</si>
  <si>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</si>
  <si>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</si>
  <si>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</si>
  <si>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</si>
  <si>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</si>
  <si>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</si>
  <si>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</si>
  <si>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</si>
  <si>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</si>
  <si>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</si>
  <si>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</si>
  <si>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</si>
  <si>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</si>
  <si>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</si>
  <si>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</si>
  <si>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</si>
  <si>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</si>
  <si>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</si>
  <si>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</si>
  <si>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</si>
  <si>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</si>
  <si>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</si>
  <si>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</si>
  <si>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</si>
  <si>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</si>
  <si>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</si>
  <si>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</si>
  <si>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</si>
  <si>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</si>
  <si>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</si>
  <si>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</si>
  <si>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</si>
  <si>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</si>
  <si>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</si>
  <si>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</si>
  <si>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</si>
  <si>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</si>
  <si>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</si>
  <si>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</si>
  <si>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</si>
  <si>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</si>
  <si>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</si>
  <si>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</si>
  <si>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</si>
  <si>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</si>
  <si>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</si>
  <si>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</si>
  <si>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</si>
  <si>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</si>
  <si>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</si>
  <si>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</si>
  <si>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</si>
  <si>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</si>
  <si>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</si>
  <si>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</si>
  <si>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</si>
  <si>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</si>
  <si>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</si>
  <si>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</si>
  <si>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</si>
  <si>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</si>
  <si>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</si>
  <si>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</si>
  <si>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</si>
  <si>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</si>
  <si>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</si>
  <si>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</si>
  <si>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</si>
  <si>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</si>
  <si>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</si>
  <si>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</si>
  <si>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</si>
  <si>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</si>
  <si>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</si>
  <si>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</si>
  <si>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</si>
  <si>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</si>
  <si>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</si>
  <si>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</si>
  <si>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</si>
  <si>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</si>
  <si>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</si>
  <si>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</si>
  <si>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</si>
  <si>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</si>
  <si>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</si>
  <si>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</si>
  <si>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</si>
  <si>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</si>
  <si>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</si>
  <si>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</si>
  <si>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</si>
  <si>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</si>
  <si>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</si>
  <si>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</si>
  <si>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</si>
  <si>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</si>
  <si>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</si>
  <si>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</si>
  <si>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</si>
  <si>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</si>
  <si>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</si>
  <si>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</si>
  <si>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</si>
  <si>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</si>
  <si>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</si>
  <si>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</si>
  <si>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</si>
  <si>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</si>
  <si>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</si>
  <si>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</si>
  <si>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</si>
  <si>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</si>
  <si>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</si>
  <si>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</si>
  <si>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</si>
  <si>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</si>
  <si>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</si>
  <si>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</si>
  <si>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</si>
  <si>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</si>
  <si>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</si>
  <si>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</si>
  <si>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</si>
  <si>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</si>
  <si>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</si>
  <si>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</si>
  <si>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</si>
  <si>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</si>
  <si>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</si>
  <si>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</si>
  <si>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</si>
  <si>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</si>
  <si>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</si>
  <si>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</si>
  <si>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</si>
  <si>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</si>
  <si>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</si>
  <si>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</si>
  <si>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</si>
  <si>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</si>
  <si>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</si>
  <si>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</si>
  <si>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</si>
  <si>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</si>
  <si>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</si>
  <si>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</si>
  <si>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</si>
  <si>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</si>
  <si>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</si>
  <si>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</si>
  <si>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</si>
  <si>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</si>
  <si>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</si>
  <si>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</si>
  <si>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</si>
  <si>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</si>
  <si>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</si>
  <si>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</si>
  <si>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</si>
  <si>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</si>
  <si>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</si>
  <si>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</si>
  <si>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</si>
  <si>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</si>
  <si>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</si>
  <si>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</si>
  <si>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</si>
  <si>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</si>
  <si>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</si>
  <si>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</si>
  <si>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</si>
  <si>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</si>
  <si>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</si>
  <si>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</si>
  <si>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</si>
  <si>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</si>
  <si>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</si>
  <si>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</si>
  <si>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</si>
  <si>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</si>
  <si>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</si>
  <si>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</si>
  <si>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</si>
  <si>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</si>
  <si>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</si>
  <si>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</si>
  <si>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</si>
  <si>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</si>
  <si>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</si>
  <si>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</si>
  <si>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</si>
  <si>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</si>
  <si>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</si>
  <si>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</si>
  <si>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</si>
  <si>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</si>
  <si>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</si>
  <si>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</si>
  <si>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</si>
  <si>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</si>
  <si>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</si>
  <si>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</si>
  <si>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</si>
  <si>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</si>
  <si>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</si>
  <si>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</si>
  <si>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</si>
  <si>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</si>
  <si>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</si>
  <si>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</si>
  <si>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</si>
  <si>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</si>
  <si>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</si>
  <si>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</si>
  <si>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</si>
  <si>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</si>
  <si>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</si>
  <si>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</si>
  <si>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</si>
  <si>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</si>
  <si>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</si>
  <si>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</si>
  <si>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</si>
  <si>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</si>
  <si>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</si>
  <si>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</si>
  <si>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</si>
  <si>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</si>
  <si>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</si>
  <si>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</si>
  <si>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</si>
  <si>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</si>
  <si>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</si>
  <si>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</si>
  <si>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</si>
  <si>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</si>
  <si>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</si>
  <si>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</si>
  <si>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</si>
  <si>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</si>
  <si>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</si>
  <si>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</si>
  <si>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</si>
  <si>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</si>
  <si>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</si>
  <si>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</si>
  <si>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</si>
  <si>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</si>
  <si>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</si>
  <si>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</si>
  <si>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</si>
  <si>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</si>
  <si>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</si>
  <si>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</si>
  <si>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</si>
  <si>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</si>
  <si>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</si>
  <si>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</si>
  <si>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</si>
  <si>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</si>
  <si>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</si>
  <si>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</si>
  <si>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</si>
  <si>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</si>
  <si>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</si>
  <si>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</si>
  <si>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</si>
  <si>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</si>
  <si>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</si>
  <si>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</si>
  <si>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</si>
  <si>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</si>
  <si>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</si>
  <si>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</si>
  <si>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</si>
  <si>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</si>
  <si>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</si>
  <si>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</si>
  <si>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</si>
  <si>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</si>
  <si>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</si>
  <si>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</si>
  <si>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</si>
  <si>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</si>
  <si>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</si>
  <si>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</si>
  <si>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</si>
  <si>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</si>
  <si>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</si>
  <si>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</si>
  <si>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</si>
  <si>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</si>
  <si>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</si>
  <si>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</si>
  <si>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</si>
  <si>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</si>
  <si>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</si>
  <si>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</si>
  <si>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</si>
  <si>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</si>
  <si>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</si>
  <si>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</si>
  <si>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</si>
  <si>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</si>
  <si>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</si>
  <si>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</si>
  <si>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</si>
  <si>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</si>
  <si>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</si>
  <si>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</si>
  <si>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</si>
  <si>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</si>
  <si>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</si>
  <si>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</si>
  <si>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</si>
  <si>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</si>
  <si>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</si>
  <si>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</si>
  <si>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</si>
  <si>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</si>
  <si>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</si>
  <si>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</si>
  <si>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</si>
  <si>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</si>
  <si>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</si>
  <si>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</si>
  <si>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</si>
  <si>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</si>
  <si>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</si>
  <si>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</si>
  <si>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</si>
  <si>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</si>
  <si>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</si>
  <si>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</si>
  <si>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</si>
  <si>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</si>
  <si>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</si>
  <si>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</si>
  <si>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</si>
  <si>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</si>
  <si>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</si>
  <si>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</si>
  <si>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</si>
  <si>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</si>
  <si>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</si>
  <si>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</si>
  <si>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</si>
  <si>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</si>
  <si>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</si>
  <si>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</si>
  <si>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</si>
  <si>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</si>
  <si>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</si>
  <si>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</si>
  <si>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</si>
  <si>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</si>
  <si>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</si>
  <si>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</si>
  <si>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</si>
  <si>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</si>
  <si>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</si>
  <si>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</si>
  <si>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</si>
  <si>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</si>
  <si>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</si>
  <si>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</si>
  <si>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</si>
  <si>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</si>
  <si>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</si>
  <si>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</si>
  <si>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</si>
  <si>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</si>
  <si>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</si>
  <si>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</si>
  <si>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</si>
  <si>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</si>
  <si>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</si>
  <si>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</si>
  <si>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</si>
  <si>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</si>
  <si>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</si>
  <si>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</si>
  <si>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</si>
  <si>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</si>
  <si>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</si>
  <si>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</si>
  <si>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</si>
  <si>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</si>
  <si>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</si>
  <si>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</si>
  <si>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</si>
  <si>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</si>
  <si>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</si>
  <si>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</si>
  <si>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</si>
  <si>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</si>
  <si>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</si>
  <si>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</si>
  <si>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</si>
  <si>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</si>
  <si>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</si>
  <si>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</si>
  <si>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</si>
  <si>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</si>
  <si>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</si>
  <si>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</si>
  <si>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</si>
  <si>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</si>
  <si>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</si>
  <si>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</si>
  <si>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</si>
  <si>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</si>
  <si>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</si>
  <si>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</si>
  <si>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</si>
  <si>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</si>
  <si>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</si>
  <si>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</si>
  <si>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</si>
  <si>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</si>
  <si>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</si>
  <si>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</si>
  <si>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</si>
  <si>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</si>
  <si>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</si>
  <si>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</si>
  <si>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</si>
  <si>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</si>
  <si>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</si>
  <si>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</si>
  <si>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</si>
  <si>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</si>
  <si>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</si>
  <si>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</si>
  <si>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</si>
  <si>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</si>
  <si>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</si>
  <si>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</si>
  <si>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</si>
  <si>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</si>
  <si>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</si>
  <si>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</si>
  <si>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</si>
  <si>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</si>
  <si>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</si>
  <si>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</si>
  <si>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</si>
  <si>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</si>
  <si>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</si>
  <si>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</si>
  <si>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</si>
  <si>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</si>
  <si>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</si>
  <si>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</si>
  <si>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</si>
  <si>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</si>
  <si>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</si>
  <si>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</si>
  <si>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</si>
  <si>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</si>
  <si>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</si>
  <si>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</si>
  <si>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</si>
  <si>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</si>
  <si>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</si>
  <si>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</si>
  <si>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</si>
  <si>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</si>
  <si>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</si>
  <si>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</si>
  <si>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</si>
  <si>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</si>
  <si>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</si>
  <si>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</si>
  <si>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</si>
  <si>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</si>
  <si>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</si>
  <si>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</si>
  <si>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</si>
  <si>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</si>
  <si>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</si>
  <si>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</si>
  <si>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</si>
  <si>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</si>
  <si>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</si>
  <si>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</si>
  <si>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</si>
  <si>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</si>
  <si>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</si>
  <si>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</si>
  <si>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</si>
  <si>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</si>
  <si>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</si>
  <si>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</si>
  <si>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</si>
  <si>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</si>
  <si>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</si>
  <si>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</si>
  <si>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</si>
  <si>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</si>
  <si>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</si>
  <si>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</si>
  <si>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</si>
  <si>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</si>
  <si>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</si>
  <si>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</si>
  <si>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</si>
  <si>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</si>
  <si>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</si>
  <si>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</si>
  <si>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</si>
  <si>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</si>
  <si>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</si>
  <si>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</si>
  <si>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</si>
  <si>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</si>
  <si>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</si>
  <si>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</si>
  <si>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</si>
  <si>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</si>
  <si>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</si>
  <si>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</si>
  <si>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</si>
  <si>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</si>
  <si>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</si>
  <si>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</si>
  <si>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</si>
  <si>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</si>
  <si>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</si>
  <si>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</si>
  <si>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</si>
  <si>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</si>
  <si>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</si>
  <si>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</si>
  <si>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</si>
  <si>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</si>
  <si>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</si>
  <si>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</si>
  <si>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</si>
  <si>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</si>
  <si>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</si>
  <si>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</si>
  <si>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</si>
  <si>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</si>
  <si>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</si>
  <si>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</si>
  <si>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</si>
  <si>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</si>
  <si>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</si>
  <si>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</si>
  <si>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</si>
  <si>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</si>
  <si>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</si>
  <si>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</si>
  <si>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</si>
  <si>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</si>
  <si>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</si>
  <si>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</si>
  <si>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</si>
  <si>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</si>
  <si>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</si>
  <si>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</si>
  <si>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</si>
  <si>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</si>
  <si>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</si>
  <si>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</si>
  <si>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</si>
  <si>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</si>
  <si>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</si>
  <si>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</si>
  <si>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</si>
  <si>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</si>
  <si>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</si>
  <si>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</si>
  <si>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</si>
  <si>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</si>
  <si>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</si>
  <si>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</si>
  <si>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</si>
  <si>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</si>
  <si>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</si>
  <si>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</si>
  <si>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</si>
  <si>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</si>
  <si>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</si>
  <si>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</si>
  <si>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</si>
  <si>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</si>
  <si>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</si>
  <si>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</si>
  <si>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</si>
  <si>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</si>
  <si>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</si>
  <si>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</si>
  <si>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</si>
  <si>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</si>
  <si>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</si>
  <si>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</si>
  <si>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</si>
  <si>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</si>
  <si>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</si>
  <si>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</si>
  <si>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</si>
  <si>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</si>
  <si>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</si>
  <si>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</si>
  <si>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</si>
  <si>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</si>
  <si>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</si>
  <si>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</si>
  <si>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</si>
  <si>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</si>
  <si>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</si>
  <si>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</si>
  <si>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</si>
  <si>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</si>
  <si>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</si>
  <si>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</si>
  <si>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</si>
  <si>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</si>
  <si>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</si>
  <si>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</si>
  <si>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</si>
  <si>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</si>
  <si>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</si>
  <si>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</si>
  <si>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</si>
  <si>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</si>
  <si>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</si>
  <si>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</si>
  <si>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</si>
  <si>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</si>
  <si>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</si>
  <si>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</si>
  <si>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</si>
  <si>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</si>
  <si>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</si>
  <si>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</si>
  <si>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</si>
  <si>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</si>
  <si>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</si>
  <si>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</si>
  <si>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</si>
  <si>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</si>
  <si>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</si>
  <si>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</si>
  <si>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</si>
  <si>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</si>
  <si>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</si>
  <si>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</si>
  <si>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</si>
  <si>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</si>
  <si>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</si>
  <si>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</si>
  <si>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</si>
  <si>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</si>
  <si>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</si>
  <si>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</si>
  <si>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</si>
  <si>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</si>
  <si>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</si>
  <si>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</si>
  <si>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</si>
  <si>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</si>
  <si>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</si>
  <si>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</si>
  <si>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</si>
  <si>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</si>
  <si>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</si>
  <si>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</si>
  <si>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</si>
  <si>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</si>
  <si>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</si>
  <si>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</si>
  <si>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</si>
  <si>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</si>
  <si>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</si>
  <si>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</si>
  <si>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</si>
  <si>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</si>
  <si>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</si>
  <si>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</si>
  <si>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</si>
  <si>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</si>
  <si>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</si>
  <si>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</si>
  <si>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</si>
  <si>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</si>
  <si>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</si>
  <si>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</si>
  <si>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</si>
  <si>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</si>
  <si>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</si>
  <si>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</si>
  <si>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</si>
  <si>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</si>
  <si>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</si>
  <si>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</si>
  <si>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</si>
  <si>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</si>
  <si>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</si>
  <si>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</si>
  <si>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</si>
  <si>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</si>
  <si>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</si>
  <si>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</si>
  <si>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</si>
  <si>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</si>
  <si>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</si>
  <si>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</si>
  <si>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</si>
  <si>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</si>
  <si>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</si>
  <si>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</si>
  <si>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</si>
  <si>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</si>
  <si>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</si>
  <si>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</si>
  <si>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</si>
  <si>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</si>
  <si>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</si>
  <si>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</si>
  <si>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</si>
  <si>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</si>
  <si>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</si>
  <si>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</si>
  <si>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</si>
  <si>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</si>
  <si>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</si>
  <si>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</si>
  <si>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</si>
  <si>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</si>
  <si>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</si>
  <si>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</si>
  <si>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</si>
  <si>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</si>
  <si>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</si>
  <si>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</si>
  <si>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</si>
  <si>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</si>
  <si>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</si>
  <si>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</si>
  <si>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</si>
  <si>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</si>
  <si>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</si>
  <si>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</si>
  <si>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</si>
  <si>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</si>
  <si>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</si>
  <si>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</si>
  <si>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</si>
  <si>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</si>
  <si>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</si>
  <si>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</si>
  <si>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</si>
  <si>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</si>
  <si>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</si>
  <si>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</si>
  <si>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</si>
  <si>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</si>
  <si>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</si>
  <si>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</si>
  <si>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</si>
  <si>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</si>
  <si>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</si>
  <si>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</si>
  <si>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</si>
  <si>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</si>
  <si>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</si>
  <si>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</si>
  <si>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</si>
  <si>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</si>
  <si>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</si>
  <si>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</si>
  <si>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</si>
  <si>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</si>
  <si>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</si>
  <si>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</si>
  <si>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</si>
  <si>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</si>
  <si>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</si>
  <si>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</si>
  <si>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</si>
  <si>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</si>
  <si>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</si>
  <si>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</si>
  <si>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</si>
  <si>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</si>
  <si>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</si>
  <si>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</si>
  <si>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</si>
  <si>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</si>
  <si>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</si>
  <si>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</si>
  <si>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</si>
  <si>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</si>
  <si>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</si>
  <si>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</si>
  <si>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</si>
  <si>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</si>
  <si>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</si>
  <si>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</si>
  <si>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</si>
  <si>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</si>
  <si>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</si>
  <si>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</si>
  <si>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</si>
  <si>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</si>
  <si>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</si>
  <si>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</si>
  <si>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</si>
  <si>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</si>
  <si>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</si>
  <si>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</si>
  <si>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</si>
  <si>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</si>
  <si>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</si>
  <si>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</si>
  <si>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</si>
  <si>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</si>
  <si>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</si>
  <si>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</si>
  <si>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</si>
  <si>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</si>
  <si>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</si>
  <si>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</si>
  <si>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</si>
  <si>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</si>
  <si>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</si>
  <si>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</si>
  <si>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</si>
  <si>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</si>
  <si>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</si>
  <si>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</si>
  <si>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</si>
  <si>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</si>
  <si>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</si>
  <si>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</si>
  <si>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</si>
  <si>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</si>
  <si>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</si>
  <si>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</si>
  <si>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</si>
  <si>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</si>
  <si>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</si>
  <si>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</si>
  <si>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</si>
  <si>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</si>
  <si>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</si>
  <si>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</si>
  <si>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</si>
  <si>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</si>
  <si>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</si>
  <si>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</si>
  <si>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</si>
  <si>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</si>
  <si>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</si>
  <si>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</si>
  <si>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</si>
  <si>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</si>
  <si>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</si>
  <si>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</si>
  <si>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</si>
  <si>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</si>
  <si>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</si>
  <si>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</si>
  <si>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</si>
  <si>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</si>
  <si>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</si>
  <si>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</si>
  <si>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</si>
  <si>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</si>
  <si>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</si>
  <si>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</si>
  <si>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</si>
  <si>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</si>
  <si>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</si>
  <si>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</si>
  <si>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</si>
  <si>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</si>
  <si>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</si>
  <si>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</si>
  <si>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</si>
  <si>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</si>
  <si>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</si>
  <si>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</si>
  <si>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</si>
  <si>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</si>
  <si>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</si>
  <si>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</si>
  <si>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</si>
  <si>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</si>
  <si>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</si>
  <si>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</si>
  <si>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</si>
  <si>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</si>
  <si>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</si>
  <si>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</si>
  <si>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</si>
  <si>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</si>
  <si>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</si>
  <si>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</si>
  <si>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</si>
  <si>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</si>
  <si>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</si>
  <si>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</si>
  <si>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</si>
  <si>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</si>
  <si>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</si>
  <si>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</si>
  <si>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</si>
  <si>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</si>
  <si>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</si>
  <si>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</si>
  <si>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</si>
  <si>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</si>
  <si>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</si>
  <si>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</si>
  <si>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</si>
  <si>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</si>
  <si>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</si>
  <si>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</si>
  <si>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</si>
  <si>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</si>
  <si>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</si>
  <si>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</si>
  <si>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</si>
  <si>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</si>
  <si>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</si>
  <si>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</si>
  <si>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</si>
  <si>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</si>
  <si>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</si>
  <si>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</si>
  <si>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</si>
  <si>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</si>
  <si>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</si>
  <si>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</si>
  <si>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</si>
  <si>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</si>
  <si>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</si>
  <si>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</si>
  <si>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</si>
  <si>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</si>
  <si>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</si>
  <si>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</si>
  <si>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</si>
  <si>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</si>
  <si>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</si>
  <si>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</si>
  <si>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</si>
  <si>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</si>
  <si>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</si>
  <si>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</si>
  <si>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</si>
  <si>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</si>
  <si>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</si>
  <si>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</si>
  <si>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</si>
  <si>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</si>
  <si>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</si>
  <si>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</si>
  <si>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</si>
  <si>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</si>
  <si>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</si>
  <si>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</si>
  <si>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</si>
  <si>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</si>
  <si>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</si>
  <si>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</si>
  <si>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</si>
  <si>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</si>
  <si>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</si>
  <si>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</si>
  <si>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</si>
  <si>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</si>
  <si>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</si>
  <si>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</si>
  <si>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</si>
  <si>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</si>
  <si>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</si>
  <si>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</si>
  <si>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</si>
  <si>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</si>
  <si>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</si>
  <si>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</si>
  <si>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</si>
  <si>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</si>
  <si>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</si>
  <si>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</si>
  <si>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</si>
  <si>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</si>
  <si>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</si>
  <si>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</si>
  <si>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</si>
  <si>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</si>
  <si>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</si>
  <si>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</si>
  <si>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</si>
  <si>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</si>
  <si>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</si>
  <si>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</si>
  <si>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</si>
  <si>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</si>
  <si>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</si>
  <si>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</si>
  <si>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</si>
  <si>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</si>
  <si>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</si>
  <si>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</si>
  <si>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</si>
  <si>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</si>
  <si>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</si>
  <si>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</si>
  <si>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</si>
  <si>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</si>
  <si>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</si>
  <si>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</si>
  <si>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</si>
  <si>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</si>
  <si>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</si>
  <si>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</si>
  <si>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</si>
  <si>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</si>
  <si>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</si>
  <si>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</si>
  <si>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</si>
  <si>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</si>
  <si>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</si>
  <si>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</si>
  <si>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</si>
  <si>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</si>
  <si>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</si>
  <si>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</si>
  <si>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</si>
  <si>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</si>
  <si>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</si>
  <si>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</si>
  <si>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</si>
  <si>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</si>
  <si>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</si>
  <si>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</si>
  <si>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</si>
  <si>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</si>
  <si>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</si>
  <si>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</si>
  <si>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</si>
  <si>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</si>
  <si>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</si>
  <si>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</si>
  <si>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</si>
  <si>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</si>
  <si>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</si>
  <si>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</si>
  <si>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</si>
  <si>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</si>
  <si>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</si>
  <si>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</si>
  <si>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</si>
  <si>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</si>
  <si>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</si>
  <si>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</si>
  <si>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</si>
  <si>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</si>
  <si>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</si>
  <si>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</si>
  <si>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</si>
  <si>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</si>
  <si>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</si>
  <si>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</si>
  <si>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</si>
  <si>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</si>
  <si>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</si>
  <si>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</si>
  <si>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</si>
  <si>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</si>
  <si>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</si>
  <si>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</si>
  <si>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</si>
  <si>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</si>
  <si>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</si>
  <si>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</si>
  <si>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</si>
  <si>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</si>
  <si>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</si>
  <si>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</si>
  <si>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</si>
  <si>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</si>
  <si>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</si>
  <si>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</si>
  <si>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</si>
  <si>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</si>
  <si>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</si>
  <si>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</si>
  <si>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</si>
  <si>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</si>
  <si>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</si>
  <si>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</si>
  <si>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</si>
  <si>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</si>
  <si>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</si>
  <si>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</si>
  <si>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</si>
  <si>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</si>
  <si>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</si>
  <si>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</si>
  <si>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</si>
  <si>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</si>
  <si>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</si>
  <si>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</si>
  <si>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</si>
  <si>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</si>
  <si>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</si>
  <si>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</si>
  <si>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</si>
  <si>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</si>
  <si>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</si>
  <si>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</si>
  <si>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</si>
  <si>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</si>
  <si>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</si>
  <si>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</si>
  <si>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</si>
  <si>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</si>
  <si>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</si>
  <si>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</si>
  <si>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</si>
  <si>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</si>
  <si>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</si>
  <si>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</si>
  <si>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</si>
  <si>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</si>
  <si>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</si>
  <si>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</si>
  <si>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</si>
  <si>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</si>
  <si>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</si>
  <si>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</si>
  <si>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</si>
  <si>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</si>
  <si>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</si>
  <si>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</si>
  <si>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</si>
  <si>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</si>
  <si>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</si>
  <si>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</si>
  <si>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</si>
  <si>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</si>
  <si>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</si>
  <si>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</si>
  <si>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</si>
  <si>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</si>
  <si>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</si>
  <si>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</si>
  <si>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</si>
  <si>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</si>
  <si>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</si>
  <si>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</si>
  <si>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</si>
  <si>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</si>
  <si>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</si>
  <si>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</si>
  <si>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</si>
  <si>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</si>
  <si>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</si>
  <si>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</si>
  <si>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</si>
  <si>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</si>
  <si>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</si>
  <si>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</si>
  <si>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</si>
  <si>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</si>
  <si>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</si>
  <si>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</si>
  <si>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</si>
  <si>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</si>
  <si>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</si>
  <si>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</si>
  <si>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</si>
  <si>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</si>
  <si>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</si>
  <si>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</si>
  <si>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</si>
  <si>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</si>
  <si>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</si>
  <si>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</si>
  <si>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</si>
  <si>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</si>
  <si>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</si>
  <si>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</si>
  <si>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</si>
  <si>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</si>
  <si>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</si>
  <si>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</si>
  <si>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</si>
  <si>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</si>
  <si>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</si>
  <si>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</si>
  <si>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</si>
  <si>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</si>
  <si>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</si>
  <si>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</si>
  <si>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</si>
  <si>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</si>
  <si>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</si>
  <si>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</si>
  <si>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</si>
  <si>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</si>
  <si>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</si>
  <si>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</si>
  <si>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</si>
  <si>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</si>
  <si>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</si>
  <si>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</si>
  <si>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</si>
  <si>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</si>
  <si>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</si>
  <si>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</si>
  <si>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</si>
  <si>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</si>
  <si>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</si>
  <si>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</si>
  <si>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</si>
  <si>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</si>
  <si>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</si>
  <si>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</si>
  <si>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</si>
  <si>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</si>
  <si>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</si>
  <si>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</si>
  <si>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</si>
  <si>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</si>
  <si>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</si>
  <si>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</si>
  <si>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</si>
  <si>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</si>
  <si>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</si>
  <si>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</si>
  <si>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</si>
  <si>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</si>
  <si>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</si>
  <si>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</si>
  <si>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</si>
  <si>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</si>
  <si>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</si>
  <si>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</si>
  <si>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</si>
  <si>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</si>
  <si>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</si>
  <si>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</si>
  <si>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</si>
  <si>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</si>
  <si>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</si>
  <si>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</si>
  <si>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</si>
  <si>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</si>
  <si>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</si>
  <si>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</si>
  <si>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</si>
  <si>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</si>
  <si>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</si>
  <si>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</si>
  <si>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</si>
  <si>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</si>
  <si>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</si>
  <si>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</si>
  <si>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</si>
  <si>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</si>
  <si>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</si>
  <si>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</si>
  <si>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</si>
  <si>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</si>
  <si>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</si>
  <si>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</si>
  <si>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</si>
  <si>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</si>
  <si>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</si>
  <si>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</si>
  <si>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</si>
  <si>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</si>
  <si>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</si>
  <si>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</si>
  <si>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</si>
  <si>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</si>
  <si>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</si>
  <si>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</si>
  <si>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</si>
  <si>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</si>
  <si>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</si>
  <si>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</si>
  <si>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</si>
  <si>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</si>
  <si>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</si>
  <si>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</si>
  <si>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</si>
  <si>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</si>
  <si>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</si>
  <si>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</si>
  <si>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</si>
  <si>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</si>
  <si>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</si>
  <si>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</si>
  <si>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</si>
  <si>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</si>
  <si>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</si>
  <si>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</si>
  <si>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</si>
  <si>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</si>
  <si>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</si>
  <si>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</si>
  <si>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</si>
  <si>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</si>
  <si>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</si>
  <si>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</si>
  <si>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</si>
  <si>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</si>
  <si>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</si>
  <si>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</si>
  <si>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</si>
  <si>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</si>
  <si>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</si>
  <si>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</si>
  <si>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</si>
  <si>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</si>
  <si>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</si>
  <si>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</si>
  <si>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</si>
  <si>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</si>
  <si>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</si>
  <si>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</si>
  <si>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</si>
  <si>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</si>
  <si>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</si>
  <si>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</si>
  <si>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</si>
  <si>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</si>
  <si>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</si>
  <si>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</si>
  <si>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</si>
  <si>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</si>
  <si>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</si>
  <si>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</si>
  <si>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</si>
  <si>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</si>
  <si>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</si>
  <si>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</si>
  <si>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</si>
  <si>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</si>
  <si>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</si>
  <si>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</si>
  <si>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</si>
  <si>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</si>
  <si>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</si>
  <si>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</si>
  <si>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</si>
  <si>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</si>
  <si>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</si>
  <si>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</si>
  <si>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</si>
  <si>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</si>
  <si>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</si>
  <si>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</si>
  <si>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</si>
  <si>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</si>
  <si>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</si>
  <si>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</si>
  <si>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</si>
  <si>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</si>
  <si>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</si>
  <si>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</si>
  <si>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</si>
  <si>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</si>
  <si>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</si>
  <si>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</si>
  <si>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</si>
  <si>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</si>
  <si>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</si>
  <si>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</si>
  <si>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</si>
  <si>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</si>
  <si>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</si>
  <si>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</si>
  <si>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</si>
  <si>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</si>
  <si>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</si>
  <si>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</si>
  <si>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</si>
  <si>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</si>
  <si>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</si>
  <si>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</si>
  <si>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</si>
  <si>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</si>
  <si>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</si>
  <si>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</si>
  <si>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</si>
  <si>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</si>
  <si>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</si>
  <si>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</si>
  <si>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</si>
  <si>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</si>
  <si>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</si>
  <si>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</si>
  <si>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</si>
  <si>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</si>
  <si>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</si>
  <si>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</si>
  <si>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</si>
  <si>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</si>
  <si>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</si>
  <si>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</si>
  <si>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</si>
  <si>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</si>
  <si>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</si>
  <si>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</si>
  <si>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</si>
  <si>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</si>
  <si>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</si>
  <si>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</si>
  <si>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</si>
  <si>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</si>
  <si>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</si>
  <si>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</si>
  <si>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</si>
  <si>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</si>
  <si>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</si>
  <si>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</si>
  <si>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</si>
  <si>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</si>
  <si>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</si>
  <si>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</si>
  <si>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</si>
  <si>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</si>
  <si>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</si>
  <si>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</si>
  <si>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</si>
  <si>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</si>
  <si>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</si>
  <si>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</si>
  <si>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</si>
  <si>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</si>
  <si>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</si>
  <si>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</si>
  <si>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</si>
  <si>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</si>
  <si>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</si>
  <si>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</si>
  <si>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</si>
  <si>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</si>
  <si>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</si>
  <si>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</si>
  <si>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</si>
  <si>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</si>
  <si>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</si>
  <si>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</si>
  <si>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</si>
  <si>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</si>
  <si>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</si>
  <si>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</si>
  <si>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สัดส่วนหนี้เสียต่อปริมาณเงินให้กู้ยืมเพื่อการเกษตร</t>
  </si>
  <si>
    <t>ร้อยละ</t>
  </si>
  <si>
    <r>
      <t>•  ปริมาณสินเชื่อที่ไม่ก่อให้เกิดรายได้ (Non-Performing Loans : NPLs) หรือ หนี้เสีย หรือหนี้ที่ไม่ก่อให้เกิดรายได้ ต่อปริมาณเงินให้กู้ยืม</t>
    </r>
    <r>
      <rPr>
        <sz val="14"/>
        <rFont val="TH SarabunPSK"/>
        <family val="2"/>
      </rPr>
      <t xml:space="preserve"> โดยมี นิยามของ หนี้เสีย และเงินกู้ ไว้ดังนี้</t>
    </r>
    <r>
      <rPr>
        <b/>
        <sz val="14"/>
        <rFont val="TH SarabunPSK"/>
        <family val="2"/>
      </rPr>
      <t xml:space="preserve">
• หนี้เสีย หมายถึง </t>
    </r>
    <r>
      <rPr>
        <sz val="14"/>
        <rFont val="TH SarabunPSK"/>
        <family val="2"/>
      </rPr>
      <t>สินเชื่อที่ไม่ก่อให้เกิดรายได้ (Non-Performing Loans : NPLs) หรือ หนี้เสีย หรือหนี้ที่ไม่ก่อให้เกิดรายได้ คือ ลูกหนี้เงินกู้ของสถาบันการเงินต่างๆ ซึ่งได้แก่ ธนาคารพาณิชย์ของเอกชน ธนาคารพาณิชย์ของรัฐบาล บริษัทเงินทุน ซึ่งลูกหนี้เหล่านี้ไม่สามารถจะชำระดอกเบี้ยและเงินต้นคืนให้สถาบันการเงินเป็นระยะเวลาเกินกว่า 3 เดือนขึ้นไป การพิจารณาว่าลูกหนี้รายใดจะเป็น NPL หรือไม่ จะพิจารณาดูเป็นรายบัญชี และนับเฉพาะบัญชีที่ผิดนัดเกิน 3 เดือนขึ้นไป</t>
    </r>
    <r>
      <rPr>
        <b/>
        <sz val="14"/>
        <rFont val="TH SarabunPSK"/>
        <family val="2"/>
      </rPr>
      <t xml:space="preserve">
• เงินกู้ (Loan) หมายถึง</t>
    </r>
    <r>
      <rPr>
        <sz val="14"/>
        <rFont val="TH SarabunPSK"/>
        <family val="2"/>
      </rPr>
      <t xml:space="preserve"> สินเชื่อเพื่อการเกษตร ซึ่งเป็น การกู้ยืมของเกษตรกรในการลงทุนประกอบการเกษตร เช่น ช่วยให้เกษตรกรมีกรรมสิทธิ์ในที่ดินเพื่อเกษตรกรรม หรือเพื่อช่วยในการผลผลิต การจำหน่ายผลผลิต สินเชื่อเกษตรอาจเป็นเงินสด และ/หรือสิ่งของ เช่น พันธุ์พืช พันธุ์สัตว์ ปุ๋ย ยาปราบศัตรูพืช หรือวัสดุเกษตรอื่นๆ</t>
    </r>
    <r>
      <rPr>
        <b/>
        <sz val="14"/>
        <rFont val="TH SarabunPSK"/>
        <family val="2"/>
      </rPr>
      <t xml:space="preserve">
</t>
    </r>
  </si>
  <si>
    <r>
      <rPr>
        <u/>
        <sz val="14"/>
        <rFont val="TH SarabunPSK"/>
        <family val="2"/>
      </rPr>
      <t>ปริมาณสินเชื่อที่ไม่ก่อให้เกิดรายได้ (Non-Performing Loans : NPLs) หรือ หนี้เสีย หรือหนี้ที่ไม่ก่อให้เกิดรายได้</t>
    </r>
    <r>
      <rPr>
        <sz val="14"/>
        <rFont val="TH SarabunPSK"/>
        <family val="2"/>
      </rPr>
      <t xml:space="preserve"> 
                                      ปริมาณเงินให้กู้ยืมเพื่อการเกษตร</t>
    </r>
  </si>
  <si>
    <t>กระทรวงการคลัง</t>
  </si>
  <si>
    <t>ธนาคารเพื่อการเกษตรและสหกรณ์การเกษตร (ธ.ก.ส.)</t>
  </si>
  <si>
    <t>สำนักงาน ธ.ก.ส.จังหวัดลำพูน</t>
  </si>
  <si>
    <t>บริหารสินเชื่อ</t>
  </si>
  <si>
    <t>นายอธิวัฒน์ โรจนโสทร</t>
  </si>
  <si>
    <t>พนักงานบริหารสินเชื่อ 8</t>
  </si>
  <si>
    <t>088-5471000</t>
  </si>
  <si>
    <t>athiwat.ro@baac.or.th</t>
  </si>
  <si>
    <t>จังหวัดลำพูน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</si>
</sst>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7" borderId="0" xfId="0" applyFont="1" applyFill="1" applyAlignment="1">
      <alignment vertical="top"/>
    </xf>
    <xf numFmtId="0" fontId="4" fillId="0" borderId="0" xfId="0" applyFont="1" applyAlignment="1">
      <alignment horizontal="left" vertical="top"/>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athiwat.ro@baac.or.th"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4927" activePane="bottomLeft" state="frozen"/>
      <selection pane="bottomLeft" activeCell="C4938" sqref="C4938"/>
    </sheetView>
  </sheetViews>
  <sheetFormatPr defaultColWidth="9" defaultRowHeight="18.75"/>
  <cols>
    <col min="1" max="1" width="10.85546875" style="79" bestFit="1" customWidth="1"/>
    <col min="2" max="2" width="13.28515625" style="126" bestFit="1" customWidth="1"/>
    <col min="3" max="3" width="15.28515625" style="80" customWidth="1"/>
    <col min="4" max="4" width="19.7109375" style="80" customWidth="1"/>
    <col min="5" max="16" width="9.42578125" style="81" customWidth="1"/>
    <col min="17" max="16384" width="9" style="82"/>
  </cols>
  <sheetData>
    <row r="1" spans="1:16">
      <c r="A1" s="79" t="s">
        <v>15476</v>
      </c>
      <c r="B1" s="131" t="str">
        <f>METADATA!H6</f>
        <v>สัดส่วนหนี้เสียต่อปริมาณเงินให้กู้ยืมเพื่อการเกษตร</v>
      </c>
    </row>
    <row r="2" spans="1:16">
      <c r="A2" s="79" t="s">
        <v>15475</v>
      </c>
      <c r="B2" s="132" t="str">
        <f>METADATA!G97</f>
        <v>ธนาคารเพื่อการเกษตรและสหกรณ์การเกษตร (ธ.ก.ส.)</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ร้อยละ</v>
      </c>
      <c r="F4" s="127" t="str">
        <f>E4</f>
        <v>ร้อยละ</v>
      </c>
      <c r="G4" s="127" t="str">
        <f t="shared" ref="G4:P4" si="0">F4</f>
        <v>ร้อยละ</v>
      </c>
      <c r="H4" s="127" t="str">
        <f t="shared" si="0"/>
        <v>ร้อยละ</v>
      </c>
      <c r="I4" s="127" t="str">
        <f t="shared" si="0"/>
        <v>ร้อยละ</v>
      </c>
      <c r="J4" s="127" t="str">
        <f t="shared" si="0"/>
        <v>ร้อยละ</v>
      </c>
      <c r="K4" s="127" t="str">
        <f t="shared" si="0"/>
        <v>ร้อยละ</v>
      </c>
      <c r="L4" s="127" t="str">
        <f t="shared" si="0"/>
        <v>ร้อยละ</v>
      </c>
      <c r="M4" s="127" t="str">
        <f t="shared" si="0"/>
        <v>ร้อยละ</v>
      </c>
      <c r="N4" s="127" t="str">
        <f t="shared" si="0"/>
        <v>ร้อยละ</v>
      </c>
      <c r="O4" s="127" t="str">
        <f>N4</f>
        <v>ร้อยละ</v>
      </c>
      <c r="P4" s="127" t="str">
        <f t="shared" si="0"/>
        <v>ร้อยละ</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c r="A4933" s="87" t="s">
        <v>9125</v>
      </c>
      <c r="B4933" s="88" t="s">
        <v>9126</v>
      </c>
      <c r="C4933" s="89"/>
      <c r="D4933" s="90"/>
      <c r="E4933" s="93">
        <v>9.18</v>
      </c>
      <c r="F4933" s="93">
        <v>9.6999999999999993</v>
      </c>
      <c r="G4933" s="93">
        <v>8.1300000000000008</v>
      </c>
      <c r="H4933" s="117">
        <v>7.44</v>
      </c>
      <c r="I4933" s="117">
        <v>7.81</v>
      </c>
      <c r="J4933" s="93">
        <v>7.36</v>
      </c>
      <c r="K4933" s="93">
        <v>6.74</v>
      </c>
      <c r="L4933" s="93">
        <v>7.89</v>
      </c>
      <c r="M4933" s="93">
        <v>8.48</v>
      </c>
      <c r="N4933" s="93"/>
      <c r="O4933" s="93"/>
      <c r="P4933" s="93"/>
    </row>
    <row r="4934" spans="1:16">
      <c r="A4934" s="87" t="s">
        <v>9127</v>
      </c>
      <c r="B4934" s="88" t="s">
        <v>9126</v>
      </c>
      <c r="C4934" s="89" t="s">
        <v>9128</v>
      </c>
      <c r="D4934" s="90"/>
      <c r="E4934" s="91"/>
      <c r="F4934" s="91"/>
      <c r="G4934" s="91"/>
      <c r="H4934" s="91"/>
      <c r="I4934" s="91"/>
      <c r="J4934" s="91"/>
      <c r="K4934" s="91"/>
      <c r="L4934" s="91"/>
      <c r="M4934" s="91"/>
      <c r="N4934" s="91"/>
      <c r="O4934" s="91"/>
      <c r="P4934" s="91"/>
    </row>
    <row r="4935" spans="1:16">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c r="A4946" s="87" t="s">
        <v>9149</v>
      </c>
      <c r="B4946" s="88" t="s">
        <v>9126</v>
      </c>
      <c r="C4946" s="89" t="s">
        <v>9128</v>
      </c>
      <c r="D4946" s="90" t="s">
        <v>784</v>
      </c>
      <c r="E4946" s="91"/>
      <c r="F4946" s="91"/>
      <c r="G4946" s="91"/>
      <c r="H4946" s="91"/>
      <c r="I4946" s="91"/>
      <c r="J4946" s="91"/>
      <c r="K4946" s="91"/>
      <c r="L4946" s="91"/>
      <c r="M4946" s="91"/>
      <c r="N4946" s="91"/>
      <c r="O4946" s="91"/>
      <c r="P4946" s="91"/>
    </row>
    <row r="4947" spans="1:16">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c r="A4950" s="87" t="s">
        <v>9156</v>
      </c>
      <c r="B4950" s="88" t="s">
        <v>9126</v>
      </c>
      <c r="C4950" s="89" t="s">
        <v>9157</v>
      </c>
      <c r="D4950" s="90"/>
      <c r="E4950" s="91"/>
      <c r="F4950" s="91"/>
      <c r="G4950" s="91"/>
      <c r="H4950" s="91"/>
      <c r="I4950" s="91"/>
      <c r="J4950" s="91"/>
      <c r="K4950" s="91"/>
      <c r="L4950" s="91"/>
      <c r="M4950" s="91"/>
      <c r="N4950" s="91"/>
      <c r="O4950" s="91"/>
      <c r="P4950" s="91"/>
    </row>
    <row r="4951" spans="1:16">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c r="A4957" s="87" t="s">
        <v>9170</v>
      </c>
      <c r="B4957" s="88" t="s">
        <v>9126</v>
      </c>
      <c r="C4957" s="89" t="s">
        <v>9171</v>
      </c>
      <c r="D4957" s="90"/>
      <c r="E4957" s="91"/>
      <c r="F4957" s="91"/>
      <c r="G4957" s="91"/>
      <c r="H4957" s="91"/>
      <c r="I4957" s="91"/>
      <c r="J4957" s="91"/>
      <c r="K4957" s="91"/>
      <c r="L4957" s="91"/>
      <c r="M4957" s="91"/>
      <c r="N4957" s="91"/>
      <c r="O4957" s="91"/>
      <c r="P4957" s="91"/>
    </row>
    <row r="4958" spans="1:16">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c r="A4963" s="87" t="s">
        <v>9182</v>
      </c>
      <c r="B4963" s="88" t="s">
        <v>9126</v>
      </c>
      <c r="C4963" s="89" t="s">
        <v>9183</v>
      </c>
      <c r="D4963" s="90"/>
      <c r="E4963" s="91"/>
      <c r="F4963" s="91"/>
      <c r="G4963" s="91"/>
      <c r="H4963" s="91"/>
      <c r="I4963" s="91"/>
      <c r="J4963" s="91"/>
      <c r="K4963" s="91"/>
      <c r="L4963" s="91"/>
      <c r="M4963" s="91"/>
      <c r="N4963" s="91"/>
      <c r="O4963" s="91"/>
      <c r="P4963" s="91"/>
    </row>
    <row r="4964" spans="1:16">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c r="A4972" s="87" t="s">
        <v>9197</v>
      </c>
      <c r="B4972" s="88" t="s">
        <v>9126</v>
      </c>
      <c r="C4972" s="89" t="s">
        <v>9198</v>
      </c>
      <c r="D4972" s="90"/>
      <c r="E4972" s="91"/>
      <c r="F4972" s="91"/>
      <c r="G4972" s="91"/>
      <c r="H4972" s="91"/>
      <c r="I4972" s="91"/>
      <c r="J4972" s="91"/>
      <c r="K4972" s="91"/>
      <c r="L4972" s="91"/>
      <c r="M4972" s="91"/>
      <c r="N4972" s="91"/>
      <c r="O4972" s="91"/>
      <c r="P4972" s="91"/>
    </row>
    <row r="4973" spans="1:16">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c r="A4976" s="87" t="s">
        <v>9205</v>
      </c>
      <c r="B4976" s="88" t="s">
        <v>9126</v>
      </c>
      <c r="C4976" s="89" t="s">
        <v>9206</v>
      </c>
      <c r="D4976" s="90"/>
      <c r="E4976" s="91"/>
      <c r="F4976" s="91"/>
      <c r="G4976" s="91"/>
      <c r="H4976" s="91"/>
      <c r="I4976" s="91"/>
      <c r="J4976" s="91"/>
      <c r="K4976" s="91"/>
      <c r="L4976" s="91"/>
      <c r="M4976" s="91"/>
      <c r="N4976" s="91"/>
      <c r="O4976" s="91"/>
      <c r="P4976" s="91"/>
    </row>
    <row r="4977" spans="1:16">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c r="A4986" s="87" t="s">
        <v>9225</v>
      </c>
      <c r="B4986" s="88" t="s">
        <v>9126</v>
      </c>
      <c r="C4986" s="89" t="s">
        <v>9226</v>
      </c>
      <c r="D4986" s="90"/>
      <c r="E4986" s="91"/>
      <c r="F4986" s="91"/>
      <c r="G4986" s="91"/>
      <c r="H4986" s="91"/>
      <c r="I4986" s="91"/>
      <c r="J4986" s="91"/>
      <c r="K4986" s="91"/>
      <c r="L4986" s="91"/>
      <c r="M4986" s="91"/>
      <c r="N4986" s="91"/>
      <c r="O4986" s="91"/>
      <c r="P4986" s="91"/>
    </row>
    <row r="4987" spans="1:16">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c r="A4989" s="87" t="s">
        <v>9231</v>
      </c>
      <c r="B4989" s="88" t="s">
        <v>9126</v>
      </c>
      <c r="C4989" s="89" t="s">
        <v>9232</v>
      </c>
      <c r="D4989" s="90"/>
      <c r="E4989" s="91"/>
      <c r="F4989" s="91"/>
      <c r="G4989" s="91"/>
      <c r="H4989" s="91"/>
      <c r="I4989" s="91"/>
      <c r="J4989" s="91"/>
      <c r="K4989" s="91"/>
      <c r="L4989" s="91"/>
      <c r="M4989" s="91"/>
      <c r="N4989" s="91"/>
      <c r="O4989" s="91"/>
      <c r="P4989" s="91"/>
    </row>
    <row r="4990" spans="1:16">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hidden="1">
      <c r="A6349" s="87" t="s">
        <v>11689</v>
      </c>
      <c r="B6349" s="88" t="s">
        <v>11690</v>
      </c>
      <c r="C6349" s="89"/>
      <c r="D6349" s="90"/>
      <c r="E6349" s="92"/>
      <c r="F6349" s="92"/>
      <c r="G6349" s="92"/>
      <c r="H6349" s="93"/>
      <c r="I6349" s="93"/>
      <c r="J6349" s="93"/>
      <c r="K6349" s="93"/>
      <c r="L6349" s="93"/>
      <c r="M6349" s="93"/>
      <c r="N6349" s="93"/>
      <c r="O6349" s="93"/>
      <c r="P6349" s="93"/>
    </row>
    <row r="6350" spans="1:16" hidden="1">
      <c r="A6350" s="87" t="s">
        <v>11691</v>
      </c>
      <c r="B6350" s="88" t="s">
        <v>11690</v>
      </c>
      <c r="C6350" s="89" t="s">
        <v>11692</v>
      </c>
      <c r="D6350" s="90"/>
      <c r="E6350" s="91"/>
      <c r="F6350" s="91"/>
      <c r="G6350" s="91"/>
      <c r="H6350" s="91"/>
      <c r="I6350" s="91"/>
      <c r="J6350" s="91"/>
      <c r="K6350" s="91"/>
      <c r="L6350" s="91"/>
      <c r="M6350" s="91"/>
      <c r="N6350" s="91"/>
      <c r="O6350" s="91"/>
      <c r="P6350" s="91"/>
    </row>
    <row r="6351" spans="1:16" hidden="1">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hidden="1">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hidden="1">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hidden="1">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hidden="1">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hidden="1">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hidden="1">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hidden="1">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hidden="1">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hidden="1">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hidden="1">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hidden="1">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hidden="1">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hidden="1">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hidden="1">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hidden="1">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hidden="1">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hidden="1">
      <c r="A6368" s="87" t="s">
        <v>11721</v>
      </c>
      <c r="B6368" s="88" t="s">
        <v>11690</v>
      </c>
      <c r="C6368" s="89" t="s">
        <v>11722</v>
      </c>
      <c r="D6368" s="90"/>
      <c r="E6368" s="91"/>
      <c r="F6368" s="91"/>
      <c r="G6368" s="91"/>
      <c r="H6368" s="91"/>
      <c r="I6368" s="91"/>
      <c r="J6368" s="91"/>
      <c r="K6368" s="91"/>
      <c r="L6368" s="91"/>
      <c r="M6368" s="91"/>
      <c r="N6368" s="91"/>
      <c r="O6368" s="91"/>
      <c r="P6368" s="91"/>
    </row>
    <row r="6369" spans="1:16" hidden="1">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hidden="1">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hidden="1">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hidden="1">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hidden="1">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hidden="1">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hidden="1">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hidden="1">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hidden="1">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hidden="1">
      <c r="A6378" s="87" t="s">
        <v>11738</v>
      </c>
      <c r="B6378" s="88" t="s">
        <v>11690</v>
      </c>
      <c r="C6378" s="89" t="s">
        <v>11739</v>
      </c>
      <c r="D6378" s="90"/>
      <c r="E6378" s="91"/>
      <c r="F6378" s="91"/>
      <c r="G6378" s="91"/>
      <c r="H6378" s="91"/>
      <c r="I6378" s="91"/>
      <c r="J6378" s="91"/>
      <c r="K6378" s="91"/>
      <c r="L6378" s="91"/>
      <c r="M6378" s="91"/>
      <c r="N6378" s="91"/>
      <c r="O6378" s="91"/>
      <c r="P6378" s="91"/>
    </row>
    <row r="6379" spans="1:16" hidden="1">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hidden="1">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hidden="1">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hidden="1">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hidden="1">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hidden="1">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hidden="1">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hidden="1">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hidden="1">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hidden="1">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hidden="1">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hidden="1">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hidden="1">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hidden="1">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hidden="1">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hidden="1">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hidden="1">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hidden="1">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hidden="1">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hidden="1">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hidden="1">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hidden="1">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hidden="1">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hidden="1">
      <c r="A6402" s="87" t="s">
        <v>11778</v>
      </c>
      <c r="B6402" s="88" t="s">
        <v>11690</v>
      </c>
      <c r="C6402" s="89" t="s">
        <v>11779</v>
      </c>
      <c r="D6402" s="90"/>
      <c r="E6402" s="91"/>
      <c r="F6402" s="91"/>
      <c r="G6402" s="91"/>
      <c r="H6402" s="91"/>
      <c r="I6402" s="91"/>
      <c r="J6402" s="91"/>
      <c r="K6402" s="91"/>
      <c r="L6402" s="91"/>
      <c r="M6402" s="91"/>
      <c r="N6402" s="91"/>
      <c r="O6402" s="91"/>
      <c r="P6402" s="91"/>
    </row>
    <row r="6403" spans="1:16" hidden="1">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hidden="1">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hidden="1">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hidden="1">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hidden="1">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hidden="1">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hidden="1">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hidden="1">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hidden="1">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hidden="1">
      <c r="A6412" s="87" t="s">
        <v>11796</v>
      </c>
      <c r="B6412" s="88" t="s">
        <v>11690</v>
      </c>
      <c r="C6412" s="89" t="s">
        <v>11797</v>
      </c>
      <c r="D6412" s="90"/>
      <c r="E6412" s="91"/>
      <c r="F6412" s="91"/>
      <c r="G6412" s="91"/>
      <c r="H6412" s="91"/>
      <c r="I6412" s="91"/>
      <c r="J6412" s="91"/>
      <c r="K6412" s="91"/>
      <c r="L6412" s="91"/>
      <c r="M6412" s="91"/>
      <c r="N6412" s="91"/>
      <c r="O6412" s="91"/>
      <c r="P6412" s="91"/>
    </row>
    <row r="6413" spans="1:16" hidden="1">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hidden="1">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hidden="1">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hidden="1">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hidden="1">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hidden="1">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hidden="1">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hidden="1">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hidden="1">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hidden="1">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hidden="1">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hidden="1">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hidden="1">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hidden="1">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hidden="1">
      <c r="A6427" s="87" t="s">
        <v>11822</v>
      </c>
      <c r="B6427" s="88" t="s">
        <v>11690</v>
      </c>
      <c r="C6427" s="89" t="s">
        <v>11823</v>
      </c>
      <c r="D6427" s="90"/>
      <c r="E6427" s="91"/>
      <c r="F6427" s="91"/>
      <c r="G6427" s="91"/>
      <c r="H6427" s="91"/>
      <c r="I6427" s="91"/>
      <c r="J6427" s="91"/>
      <c r="K6427" s="91"/>
      <c r="L6427" s="91"/>
      <c r="M6427" s="91"/>
      <c r="N6427" s="91"/>
      <c r="O6427" s="91"/>
      <c r="P6427" s="91"/>
    </row>
    <row r="6428" spans="1:16" hidden="1">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hidden="1">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hidden="1">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hidden="1">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hidden="1">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hidden="1">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hidden="1">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hidden="1">
      <c r="A6435" s="87" t="s">
        <v>11837</v>
      </c>
      <c r="B6435" s="88" t="s">
        <v>11690</v>
      </c>
      <c r="C6435" s="89" t="s">
        <v>11838</v>
      </c>
      <c r="D6435" s="90"/>
      <c r="E6435" s="91"/>
      <c r="F6435" s="91"/>
      <c r="G6435" s="91"/>
      <c r="H6435" s="91"/>
      <c r="I6435" s="91"/>
      <c r="J6435" s="91"/>
      <c r="K6435" s="91"/>
      <c r="L6435" s="91"/>
      <c r="M6435" s="91"/>
      <c r="N6435" s="91"/>
      <c r="O6435" s="91"/>
      <c r="P6435" s="91"/>
    </row>
    <row r="6436" spans="1:16" hidden="1">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hidden="1">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hidden="1">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hidden="1">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hidden="1">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hidden="1">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hidden="1">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hidden="1">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hidden="1">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hidden="1">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hidden="1">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hidden="1">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hidden="1">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hidden="1">
      <c r="A6449" s="87" t="s">
        <v>11863</v>
      </c>
      <c r="B6449" s="88" t="s">
        <v>11690</v>
      </c>
      <c r="C6449" s="89" t="s">
        <v>11864</v>
      </c>
      <c r="D6449" s="90"/>
      <c r="E6449" s="91"/>
      <c r="F6449" s="91"/>
      <c r="G6449" s="91"/>
      <c r="H6449" s="91"/>
      <c r="I6449" s="91"/>
      <c r="J6449" s="91"/>
      <c r="K6449" s="91"/>
      <c r="L6449" s="91"/>
      <c r="M6449" s="91"/>
      <c r="N6449" s="91"/>
      <c r="O6449" s="91"/>
      <c r="P6449" s="91"/>
    </row>
    <row r="6450" spans="1:16" hidden="1">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hidden="1">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hidden="1">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hidden="1">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hidden="1">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hidden="1">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hidden="1">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hidden="1">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hidden="1">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hidden="1">
      <c r="A6459" s="87" t="s">
        <v>11881</v>
      </c>
      <c r="B6459" s="88" t="s">
        <v>11690</v>
      </c>
      <c r="C6459" s="89" t="s">
        <v>11882</v>
      </c>
      <c r="D6459" s="90"/>
      <c r="E6459" s="91"/>
      <c r="F6459" s="91"/>
      <c r="G6459" s="91"/>
      <c r="H6459" s="91"/>
      <c r="I6459" s="91"/>
      <c r="J6459" s="91"/>
      <c r="K6459" s="91"/>
      <c r="L6459" s="91"/>
      <c r="M6459" s="91"/>
      <c r="N6459" s="91"/>
      <c r="O6459" s="91"/>
      <c r="P6459" s="91"/>
    </row>
    <row r="6460" spans="1:16" hidden="1">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hidden="1">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hidden="1">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hidden="1">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hidden="1">
      <c r="A6464" s="87" t="s">
        <v>11891</v>
      </c>
      <c r="B6464" s="88" t="s">
        <v>11690</v>
      </c>
      <c r="C6464" s="89" t="s">
        <v>11892</v>
      </c>
      <c r="D6464" s="90"/>
      <c r="E6464" s="91"/>
      <c r="F6464" s="91"/>
      <c r="G6464" s="91"/>
      <c r="H6464" s="91"/>
      <c r="I6464" s="91"/>
      <c r="J6464" s="91"/>
      <c r="K6464" s="91"/>
      <c r="L6464" s="91"/>
      <c r="M6464" s="91"/>
      <c r="N6464" s="91"/>
      <c r="O6464" s="91"/>
      <c r="P6464" s="91"/>
    </row>
    <row r="6465" spans="1:16" hidden="1">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hidden="1">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hidden="1">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hidden="1">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hidden="1">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hidden="1">
      <c r="A6470" s="87" t="s">
        <v>11902</v>
      </c>
      <c r="B6470" s="88" t="s">
        <v>11690</v>
      </c>
      <c r="C6470" s="89" t="s">
        <v>11903</v>
      </c>
      <c r="D6470" s="90"/>
      <c r="E6470" s="91"/>
      <c r="F6470" s="91"/>
      <c r="G6470" s="91"/>
      <c r="H6470" s="91"/>
      <c r="I6470" s="91"/>
      <c r="J6470" s="91"/>
      <c r="K6470" s="91"/>
      <c r="L6470" s="91"/>
      <c r="M6470" s="91"/>
      <c r="N6470" s="91"/>
      <c r="O6470" s="91"/>
      <c r="P6470" s="91"/>
    </row>
    <row r="6471" spans="1:16" hidden="1">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hidden="1">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hidden="1">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hidden="1">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hidden="1">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hidden="1">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hidden="1">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filterColumn colId="1">
      <filters>
        <filter val="จ.ลำพู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20" zoomScaleNormal="80" zoomScaleSheetLayoutView="100" zoomScalePageLayoutView="130" workbookViewId="0">
      <selection activeCell="G5" sqref="G5"/>
    </sheetView>
  </sheetViews>
  <sheetFormatPr defaultColWidth="0" defaultRowHeight="0" customHeight="1" zeroHeight="1"/>
  <cols>
    <col min="1" max="1" width="5.5703125" style="71" bestFit="1" customWidth="1"/>
    <col min="2" max="2" width="8.42578125" style="72" customWidth="1"/>
    <col min="3" max="4" width="3.140625" style="72" customWidth="1"/>
    <col min="5" max="5" width="2.5703125" style="72" customWidth="1"/>
    <col min="6" max="6" width="4.28515625" style="72" customWidth="1"/>
    <col min="7" max="7" width="3" style="72" customWidth="1"/>
    <col min="8" max="10" width="3.140625" style="72" customWidth="1"/>
    <col min="11" max="11" width="2.85546875" style="72" customWidth="1"/>
    <col min="12" max="12" width="3.42578125" style="72" customWidth="1"/>
    <col min="13" max="26" width="3.140625" style="72" customWidth="1"/>
    <col min="27" max="27" width="5.42578125" style="72" customWidth="1"/>
    <col min="28" max="28" width="4.28515625" style="72" customWidth="1"/>
    <col min="29" max="29" width="13.5703125" style="72" customWidth="1"/>
    <col min="30" max="30" width="4.42578125" style="75" customWidth="1"/>
    <col min="31" max="31" width="61.28515625" style="75" customWidth="1"/>
    <col min="32" max="32" width="1.28515625" style="75" customWidth="1"/>
    <col min="33" max="33" width="2.7109375" style="72" hidden="1" customWidth="1"/>
    <col min="34" max="34" width="2.7109375" style="72" customWidth="1"/>
    <col min="35" max="65" width="3.140625" style="72" customWidth="1"/>
    <col min="66" max="16384" width="3.140625" style="72"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0" t="s">
        <v>15493</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0" t="s">
        <v>15481</v>
      </c>
      <c r="I6" s="181"/>
      <c r="J6" s="181"/>
      <c r="K6" s="181"/>
      <c r="L6" s="181"/>
      <c r="M6" s="181"/>
      <c r="N6" s="181"/>
      <c r="O6" s="181"/>
      <c r="P6" s="181"/>
      <c r="Q6" s="181"/>
      <c r="R6" s="181"/>
      <c r="S6" s="181"/>
      <c r="T6" s="181"/>
      <c r="U6" s="181"/>
      <c r="V6" s="181"/>
      <c r="W6" s="181"/>
      <c r="X6" s="181"/>
      <c r="Y6" s="181"/>
      <c r="Z6" s="181"/>
      <c r="AA6" s="181"/>
      <c r="AB6" s="181"/>
      <c r="AC6" s="18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3"/>
      <c r="I8" s="184"/>
      <c r="J8" s="184"/>
      <c r="K8" s="184"/>
      <c r="L8" s="184"/>
      <c r="M8" s="184"/>
      <c r="N8" s="184"/>
      <c r="O8" s="184"/>
      <c r="P8" s="184"/>
      <c r="Q8" s="184"/>
      <c r="R8" s="184"/>
      <c r="S8" s="184"/>
      <c r="T8" s="184"/>
      <c r="U8" s="184"/>
      <c r="V8" s="184"/>
      <c r="W8" s="184"/>
      <c r="X8" s="184"/>
      <c r="Y8" s="184"/>
      <c r="Z8" s="184"/>
      <c r="AA8" s="184"/>
      <c r="AB8" s="184"/>
      <c r="AC8" s="18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6"/>
      <c r="J10" s="184"/>
      <c r="K10" s="184"/>
      <c r="L10" s="184"/>
      <c r="M10" s="184"/>
      <c r="N10" s="184"/>
      <c r="O10" s="184"/>
      <c r="P10" s="184"/>
      <c r="Q10" s="184"/>
      <c r="R10" s="184"/>
      <c r="S10" s="184"/>
      <c r="T10" s="184"/>
      <c r="U10" s="184"/>
      <c r="V10" s="184"/>
      <c r="W10" s="184"/>
      <c r="X10" s="184"/>
      <c r="Y10" s="184"/>
      <c r="Z10" s="184"/>
      <c r="AA10" s="184"/>
      <c r="AB10" s="184"/>
      <c r="AC10" s="18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6"/>
      <c r="J12" s="184"/>
      <c r="K12" s="184"/>
      <c r="L12" s="184"/>
      <c r="M12" s="184"/>
      <c r="N12" s="184"/>
      <c r="O12" s="184"/>
      <c r="P12" s="184"/>
      <c r="Q12" s="184"/>
      <c r="R12" s="184"/>
      <c r="S12" s="184"/>
      <c r="T12" s="184"/>
      <c r="U12" s="184"/>
      <c r="V12" s="184"/>
      <c r="W12" s="184"/>
      <c r="X12" s="184"/>
      <c r="Y12" s="184"/>
      <c r="Z12" s="184"/>
      <c r="AA12" s="184"/>
      <c r="AB12" s="184"/>
      <c r="AC12" s="18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3"/>
      <c r="J14" s="184"/>
      <c r="K14" s="184"/>
      <c r="L14" s="184"/>
      <c r="M14" s="184"/>
      <c r="N14" s="184"/>
      <c r="O14" s="184"/>
      <c r="P14" s="184"/>
      <c r="Q14" s="184"/>
      <c r="R14" s="184"/>
      <c r="S14" s="184"/>
      <c r="T14" s="184"/>
      <c r="U14" s="184"/>
      <c r="V14" s="184"/>
      <c r="W14" s="184"/>
      <c r="X14" s="184"/>
      <c r="Y14" s="184"/>
      <c r="Z14" s="184"/>
      <c r="AA14" s="184"/>
      <c r="AB14" s="184"/>
      <c r="AC14" s="18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5" t="s">
        <v>15480</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5"/>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58"/>
      <c r="AF55" s="14"/>
    </row>
    <row r="56" spans="1:32" s="6" customFormat="1" ht="13.5" hidden="1" customHeight="1">
      <c r="A56" s="4"/>
      <c r="C56" s="13"/>
      <c r="D56" s="32"/>
      <c r="AD56" s="7"/>
      <c r="AE56" s="7"/>
      <c r="AF56" s="7"/>
    </row>
    <row r="57" spans="1:32" s="3" customFormat="1" ht="57" customHeight="1">
      <c r="A57" s="44">
        <v>9</v>
      </c>
      <c r="B57" s="45" t="s">
        <v>54</v>
      </c>
      <c r="C57" s="45"/>
      <c r="J57" s="159" t="s">
        <v>15482</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0" customHeight="1">
      <c r="A73" s="4"/>
      <c r="B73" s="162" t="s">
        <v>15483</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4" t="s">
        <v>15484</v>
      </c>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9" t="s">
        <v>15485</v>
      </c>
      <c r="H95" s="150"/>
      <c r="I95" s="150"/>
      <c r="J95" s="150"/>
      <c r="K95" s="150"/>
      <c r="L95" s="150"/>
      <c r="M95" s="150"/>
      <c r="N95" s="150"/>
      <c r="O95" s="150"/>
      <c r="P95" s="150"/>
      <c r="Q95" s="150"/>
      <c r="R95" s="150"/>
      <c r="S95" s="150"/>
      <c r="T95" s="150"/>
      <c r="U95" s="150"/>
      <c r="V95" s="150"/>
      <c r="W95" s="150"/>
      <c r="X95" s="150"/>
      <c r="Y95" s="150"/>
      <c r="Z95" s="150"/>
      <c r="AA95" s="150"/>
      <c r="AB95" s="150"/>
      <c r="AC95" s="151"/>
      <c r="AD95" s="54"/>
      <c r="AE95" s="8" t="s">
        <v>87</v>
      </c>
      <c r="AF95" s="54"/>
      <c r="AJ95" s="28"/>
    </row>
    <row r="96" spans="1:36" s="6" customFormat="1" ht="3" customHeight="1">
      <c r="A96" s="4"/>
      <c r="C96" s="32"/>
      <c r="G96" s="133"/>
      <c r="H96" s="133"/>
      <c r="I96" s="133"/>
      <c r="J96" s="133"/>
      <c r="K96" s="133"/>
      <c r="L96" s="133"/>
      <c r="M96" s="133"/>
      <c r="N96" s="133"/>
      <c r="O96" s="133"/>
      <c r="P96" s="133"/>
      <c r="Q96" s="133"/>
      <c r="R96" s="133"/>
      <c r="S96" s="133"/>
      <c r="T96" s="133"/>
      <c r="U96" s="133"/>
      <c r="V96" s="133"/>
      <c r="W96" s="133"/>
      <c r="X96" s="133"/>
      <c r="Y96" s="133"/>
      <c r="Z96" s="133"/>
      <c r="AA96" s="133"/>
      <c r="AB96" s="133"/>
      <c r="AC96" s="133"/>
      <c r="AD96" s="7"/>
      <c r="AE96" s="8"/>
      <c r="AF96" s="7"/>
    </row>
    <row r="97" spans="1:36" s="6" customFormat="1" ht="21.75" customHeight="1">
      <c r="A97" s="4"/>
      <c r="C97" s="55" t="s">
        <v>88</v>
      </c>
      <c r="G97" s="149" t="s">
        <v>15486</v>
      </c>
      <c r="H97" s="150"/>
      <c r="I97" s="150"/>
      <c r="J97" s="150"/>
      <c r="K97" s="150"/>
      <c r="L97" s="150"/>
      <c r="M97" s="150"/>
      <c r="N97" s="150"/>
      <c r="O97" s="150"/>
      <c r="P97" s="150"/>
      <c r="Q97" s="150"/>
      <c r="R97" s="150"/>
      <c r="S97" s="150"/>
      <c r="T97" s="150"/>
      <c r="U97" s="150"/>
      <c r="V97" s="150"/>
      <c r="W97" s="150"/>
      <c r="X97" s="150"/>
      <c r="Y97" s="150"/>
      <c r="Z97" s="150"/>
      <c r="AA97" s="150"/>
      <c r="AB97" s="150"/>
      <c r="AC97" s="151"/>
      <c r="AD97" s="54"/>
      <c r="AE97" s="8" t="s">
        <v>89</v>
      </c>
      <c r="AF97" s="54"/>
      <c r="AJ97" s="28"/>
    </row>
    <row r="98" spans="1:36" s="6" customFormat="1" ht="3" customHeight="1">
      <c r="A98" s="4"/>
      <c r="C98" s="32"/>
      <c r="G98" s="134"/>
      <c r="H98" s="134"/>
      <c r="I98" s="134"/>
      <c r="J98" s="134"/>
      <c r="K98" s="134"/>
      <c r="L98" s="134"/>
      <c r="M98" s="134"/>
      <c r="N98" s="134"/>
      <c r="O98" s="134"/>
      <c r="P98" s="134"/>
      <c r="Q98" s="134"/>
      <c r="R98" s="134"/>
      <c r="S98" s="134"/>
      <c r="T98" s="134"/>
      <c r="U98" s="134"/>
      <c r="V98" s="134"/>
      <c r="W98" s="134"/>
      <c r="X98" s="134"/>
      <c r="Y98" s="134"/>
      <c r="Z98" s="134"/>
      <c r="AA98" s="134"/>
      <c r="AB98" s="134"/>
      <c r="AC98" s="134"/>
      <c r="AD98" s="56"/>
      <c r="AE98" s="56"/>
      <c r="AF98" s="56"/>
    </row>
    <row r="99" spans="1:36" s="6" customFormat="1" ht="21" customHeight="1">
      <c r="A99" s="4"/>
      <c r="C99" s="6" t="s">
        <v>90</v>
      </c>
      <c r="G99" s="149" t="s">
        <v>15487</v>
      </c>
      <c r="H99" s="150"/>
      <c r="I99" s="150"/>
      <c r="J99" s="150"/>
      <c r="K99" s="150"/>
      <c r="L99" s="150"/>
      <c r="M99" s="150"/>
      <c r="N99" s="150"/>
      <c r="O99" s="150"/>
      <c r="P99" s="150"/>
      <c r="Q99" s="150"/>
      <c r="R99" s="150"/>
      <c r="S99" s="150"/>
      <c r="T99" s="150"/>
      <c r="U99" s="150"/>
      <c r="V99" s="150"/>
      <c r="W99" s="150"/>
      <c r="X99" s="150"/>
      <c r="Y99" s="150"/>
      <c r="Z99" s="150"/>
      <c r="AA99" s="150"/>
      <c r="AB99" s="150"/>
      <c r="AC99" s="151"/>
      <c r="AD99" s="54"/>
      <c r="AE99" s="152" t="s">
        <v>91</v>
      </c>
      <c r="AF99" s="54"/>
    </row>
    <row r="100" spans="1:36" s="6" customFormat="1" ht="3" customHeight="1">
      <c r="A100" s="4"/>
      <c r="C100" s="32"/>
      <c r="G100" s="134"/>
      <c r="H100" s="134"/>
      <c r="I100" s="134"/>
      <c r="J100" s="134"/>
      <c r="K100" s="134"/>
      <c r="L100" s="134"/>
      <c r="M100" s="134"/>
      <c r="N100" s="134"/>
      <c r="O100" s="134"/>
      <c r="P100" s="134"/>
      <c r="Q100" s="134"/>
      <c r="R100" s="134"/>
      <c r="S100" s="134"/>
      <c r="T100" s="134"/>
      <c r="U100" s="134"/>
      <c r="V100" s="134"/>
      <c r="W100" s="134"/>
      <c r="X100" s="134"/>
      <c r="Y100" s="134"/>
      <c r="Z100" s="134"/>
      <c r="AA100" s="134"/>
      <c r="AB100" s="134"/>
      <c r="AC100" s="134"/>
      <c r="AD100" s="56"/>
      <c r="AE100" s="153"/>
      <c r="AF100" s="56"/>
    </row>
    <row r="101" spans="1:36" s="6" customFormat="1" ht="17.25" customHeight="1">
      <c r="A101" s="4"/>
      <c r="C101" s="6" t="s">
        <v>92</v>
      </c>
      <c r="G101" s="138" t="s">
        <v>15488</v>
      </c>
      <c r="H101" s="150"/>
      <c r="I101" s="150"/>
      <c r="J101" s="150"/>
      <c r="K101" s="150"/>
      <c r="L101" s="150"/>
      <c r="M101" s="150"/>
      <c r="N101" s="150"/>
      <c r="O101" s="150"/>
      <c r="P101" s="150"/>
      <c r="Q101" s="150"/>
      <c r="R101" s="150"/>
      <c r="S101" s="150"/>
      <c r="T101" s="150"/>
      <c r="U101" s="150"/>
      <c r="V101" s="150"/>
      <c r="W101" s="150"/>
      <c r="X101" s="150"/>
      <c r="Y101" s="150"/>
      <c r="Z101" s="150"/>
      <c r="AA101" s="150"/>
      <c r="AB101" s="150"/>
      <c r="AC101" s="151"/>
      <c r="AD101" s="54"/>
      <c r="AE101" s="153"/>
      <c r="AF101" s="54"/>
    </row>
    <row r="102" spans="1:36" s="6" customFormat="1" ht="3" customHeight="1">
      <c r="A102" s="4"/>
      <c r="C102" s="32"/>
      <c r="G102" s="134"/>
      <c r="H102" s="134"/>
      <c r="I102" s="134"/>
      <c r="J102" s="134"/>
      <c r="K102" s="134"/>
      <c r="L102" s="134"/>
      <c r="M102" s="134"/>
      <c r="N102" s="134"/>
      <c r="O102" s="134"/>
      <c r="P102" s="134"/>
      <c r="Q102" s="134"/>
      <c r="R102" s="134"/>
      <c r="S102" s="134"/>
      <c r="T102" s="134"/>
      <c r="U102" s="134"/>
      <c r="V102" s="134"/>
      <c r="W102" s="134"/>
      <c r="X102" s="134"/>
      <c r="Y102" s="134"/>
      <c r="Z102" s="134"/>
      <c r="AA102" s="134"/>
      <c r="AB102" s="134"/>
      <c r="AC102" s="134"/>
      <c r="AD102" s="56"/>
      <c r="AE102" s="153"/>
      <c r="AF102" s="56"/>
    </row>
    <row r="103" spans="1:36" s="6" customFormat="1" ht="17.25" customHeight="1">
      <c r="A103" s="4"/>
      <c r="C103" s="6" t="s">
        <v>93</v>
      </c>
      <c r="G103" s="138" t="s">
        <v>15489</v>
      </c>
      <c r="H103" s="150"/>
      <c r="I103" s="150"/>
      <c r="J103" s="150"/>
      <c r="K103" s="150"/>
      <c r="L103" s="150"/>
      <c r="M103" s="150"/>
      <c r="N103" s="150"/>
      <c r="O103" s="150"/>
      <c r="P103" s="150"/>
      <c r="Q103" s="150"/>
      <c r="R103" s="150"/>
      <c r="S103" s="150"/>
      <c r="T103" s="150"/>
      <c r="U103" s="150"/>
      <c r="V103" s="150"/>
      <c r="W103" s="150"/>
      <c r="X103" s="150"/>
      <c r="Y103" s="150"/>
      <c r="Z103" s="150"/>
      <c r="AA103" s="150"/>
      <c r="AB103" s="150"/>
      <c r="AC103" s="151"/>
      <c r="AD103" s="54"/>
      <c r="AE103" s="153"/>
      <c r="AF103" s="54"/>
    </row>
    <row r="104" spans="1:36" s="6" customFormat="1" ht="3" customHeight="1">
      <c r="A104" s="4"/>
      <c r="C104" s="32"/>
      <c r="G104" s="134"/>
      <c r="H104" s="134"/>
      <c r="I104" s="134"/>
      <c r="J104" s="134"/>
      <c r="K104" s="134"/>
      <c r="L104" s="134"/>
      <c r="M104" s="134"/>
      <c r="N104" s="134"/>
      <c r="O104" s="134"/>
      <c r="P104" s="134"/>
      <c r="Q104" s="134"/>
      <c r="R104" s="134"/>
      <c r="S104" s="134"/>
      <c r="T104" s="134"/>
      <c r="U104" s="134"/>
      <c r="V104" s="134"/>
      <c r="W104" s="134"/>
      <c r="X104" s="134"/>
      <c r="Y104" s="134"/>
      <c r="Z104" s="134"/>
      <c r="AA104" s="134"/>
      <c r="AB104" s="134"/>
      <c r="AC104" s="134"/>
      <c r="AD104" s="56"/>
      <c r="AE104" s="153"/>
      <c r="AF104" s="56"/>
    </row>
    <row r="105" spans="1:36" s="6" customFormat="1" ht="17.25" customHeight="1">
      <c r="A105" s="4"/>
      <c r="C105" s="6" t="s">
        <v>94</v>
      </c>
      <c r="G105" s="138" t="s">
        <v>15490</v>
      </c>
      <c r="H105" s="150"/>
      <c r="I105" s="150"/>
      <c r="J105" s="150"/>
      <c r="K105" s="150"/>
      <c r="L105" s="150"/>
      <c r="M105" s="150"/>
      <c r="N105" s="150"/>
      <c r="O105" s="150"/>
      <c r="P105" s="150"/>
      <c r="Q105" s="150"/>
      <c r="R105" s="150"/>
      <c r="S105" s="150"/>
      <c r="T105" s="150"/>
      <c r="U105" s="150"/>
      <c r="V105" s="150"/>
      <c r="W105" s="150"/>
      <c r="X105" s="150"/>
      <c r="Y105" s="150"/>
      <c r="Z105" s="150"/>
      <c r="AA105" s="150"/>
      <c r="AB105" s="150"/>
      <c r="AC105" s="151"/>
      <c r="AD105" s="54"/>
      <c r="AE105" s="153"/>
      <c r="AF105" s="54"/>
    </row>
    <row r="106" spans="1:36" s="6" customFormat="1" ht="3" customHeight="1">
      <c r="A106" s="4"/>
      <c r="C106" s="32"/>
      <c r="G106" s="134"/>
      <c r="H106" s="134"/>
      <c r="I106" s="134"/>
      <c r="J106" s="134"/>
      <c r="K106" s="134"/>
      <c r="L106" s="134"/>
      <c r="M106" s="134"/>
      <c r="N106" s="134"/>
      <c r="O106" s="134"/>
      <c r="P106" s="134"/>
      <c r="Q106" s="134"/>
      <c r="R106" s="134"/>
      <c r="S106" s="134"/>
      <c r="T106" s="134"/>
      <c r="U106" s="134"/>
      <c r="V106" s="134"/>
      <c r="W106" s="134"/>
      <c r="X106" s="134"/>
      <c r="Y106" s="134"/>
      <c r="Z106" s="134"/>
      <c r="AA106" s="134"/>
      <c r="AB106" s="134"/>
      <c r="AC106" s="134"/>
      <c r="AD106" s="56"/>
      <c r="AE106" s="153"/>
      <c r="AF106" s="56"/>
    </row>
    <row r="107" spans="1:36" s="6" customFormat="1" ht="17.25" customHeight="1">
      <c r="A107" s="4"/>
      <c r="C107" s="6" t="s">
        <v>95</v>
      </c>
      <c r="G107" s="138" t="s">
        <v>15491</v>
      </c>
      <c r="H107" s="150"/>
      <c r="I107" s="150"/>
      <c r="J107" s="150"/>
      <c r="K107" s="150"/>
      <c r="L107" s="150"/>
      <c r="M107" s="150"/>
      <c r="N107" s="150"/>
      <c r="O107" s="150"/>
      <c r="P107" s="150"/>
      <c r="Q107" s="150"/>
      <c r="R107" s="150"/>
      <c r="S107" s="150"/>
      <c r="T107" s="150"/>
      <c r="U107" s="151"/>
      <c r="V107" s="134"/>
      <c r="W107" s="134"/>
      <c r="X107" s="134"/>
      <c r="Y107" s="134"/>
      <c r="Z107" s="134"/>
      <c r="AA107" s="134"/>
      <c r="AB107" s="134"/>
      <c r="AC107" s="134"/>
      <c r="AD107" s="56"/>
      <c r="AE107" s="153"/>
      <c r="AF107" s="56"/>
    </row>
    <row r="108" spans="1:36" s="6" customFormat="1" ht="3" customHeight="1">
      <c r="A108" s="4"/>
      <c r="C108" s="32"/>
      <c r="G108" s="134"/>
      <c r="H108" s="134"/>
      <c r="I108" s="134"/>
      <c r="J108" s="134"/>
      <c r="K108" s="134"/>
      <c r="L108" s="134"/>
      <c r="M108" s="134"/>
      <c r="N108" s="134"/>
      <c r="O108" s="134"/>
      <c r="P108" s="134"/>
      <c r="Q108" s="134"/>
      <c r="R108" s="134"/>
      <c r="S108" s="134"/>
      <c r="T108" s="134"/>
      <c r="U108" s="134"/>
      <c r="V108" s="134"/>
      <c r="W108" s="134"/>
      <c r="X108" s="134"/>
      <c r="Y108" s="134"/>
      <c r="Z108" s="134"/>
      <c r="AA108" s="134"/>
      <c r="AB108" s="134"/>
      <c r="AC108" s="134"/>
      <c r="AD108" s="56"/>
      <c r="AE108" s="153"/>
      <c r="AF108" s="56"/>
    </row>
    <row r="109" spans="1:36" s="6" customFormat="1" ht="17.25" customHeight="1">
      <c r="A109" s="4"/>
      <c r="C109" s="6" t="s">
        <v>96</v>
      </c>
      <c r="G109" s="146" t="s">
        <v>15492</v>
      </c>
      <c r="H109" s="147"/>
      <c r="I109" s="147"/>
      <c r="J109" s="147"/>
      <c r="K109" s="147"/>
      <c r="L109" s="147"/>
      <c r="M109" s="147"/>
      <c r="N109" s="147"/>
      <c r="O109" s="147"/>
      <c r="P109" s="147"/>
      <c r="Q109" s="147"/>
      <c r="R109" s="147"/>
      <c r="S109" s="147"/>
      <c r="T109" s="147"/>
      <c r="U109" s="148"/>
      <c r="V109" s="134"/>
      <c r="W109" s="134"/>
      <c r="X109" s="134"/>
      <c r="Y109" s="134"/>
      <c r="Z109" s="134"/>
      <c r="AA109" s="134"/>
      <c r="AB109" s="134"/>
      <c r="AC109" s="134"/>
      <c r="AD109" s="56"/>
      <c r="AE109" s="153"/>
      <c r="AF109" s="56"/>
    </row>
    <row r="110" spans="1:36" s="6" customFormat="1" ht="21.75" hidden="1"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8"/>
      <c r="J117" s="139"/>
      <c r="K117" s="139"/>
      <c r="L117" s="139"/>
      <c r="M117" s="139"/>
      <c r="N117" s="139"/>
      <c r="O117" s="139"/>
      <c r="P117" s="140"/>
      <c r="Q117" s="60"/>
      <c r="R117" s="6" t="s">
        <v>103</v>
      </c>
      <c r="U117" s="135"/>
      <c r="V117" s="136"/>
      <c r="W117" s="136"/>
      <c r="X117" s="136"/>
      <c r="Y117" s="136"/>
      <c r="Z117" s="136"/>
      <c r="AA117" s="136"/>
      <c r="AB117" s="136"/>
      <c r="AC117" s="137"/>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8"/>
      <c r="N119" s="139"/>
      <c r="O119" s="139"/>
      <c r="P119" s="139"/>
      <c r="Q119" s="139"/>
      <c r="R119" s="139"/>
      <c r="S119" s="139"/>
      <c r="T119" s="139"/>
      <c r="U119" s="140"/>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0"/>
      <c r="R123" s="6" t="s">
        <v>103</v>
      </c>
      <c r="U123" s="135"/>
      <c r="V123" s="136"/>
      <c r="W123" s="136"/>
      <c r="X123" s="136"/>
      <c r="Y123" s="136"/>
      <c r="Z123" s="136"/>
      <c r="AA123" s="136"/>
      <c r="AB123" s="136"/>
      <c r="AC123" s="137"/>
      <c r="AD123" s="61"/>
      <c r="AE123" s="8" t="s">
        <v>110</v>
      </c>
      <c r="AF123" s="61"/>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0"/>
      <c r="R129" s="6" t="s">
        <v>103</v>
      </c>
      <c r="U129" s="135"/>
      <c r="V129" s="136"/>
      <c r="W129" s="136"/>
      <c r="X129" s="136"/>
      <c r="Y129" s="136"/>
      <c r="Z129" s="136"/>
      <c r="AA129" s="136"/>
      <c r="AB129" s="136"/>
      <c r="AC129" s="137"/>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35"/>
      <c r="N131" s="136"/>
      <c r="O131" s="136"/>
      <c r="P131" s="136"/>
      <c r="Q131" s="136"/>
      <c r="R131" s="136"/>
      <c r="S131" s="136"/>
      <c r="T131" s="136"/>
      <c r="U131" s="137"/>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0"/>
      <c r="R135" s="6" t="s">
        <v>103</v>
      </c>
      <c r="U135" s="135"/>
      <c r="V135" s="136"/>
      <c r="W135" s="136"/>
      <c r="X135" s="136"/>
      <c r="Y135" s="136"/>
      <c r="Z135" s="136"/>
      <c r="AA135" s="136"/>
      <c r="AB135" s="136"/>
      <c r="AC135" s="137"/>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0"/>
      <c r="R141" s="6" t="s">
        <v>103</v>
      </c>
      <c r="U141" s="135"/>
      <c r="V141" s="136"/>
      <c r="W141" s="136"/>
      <c r="X141" s="136"/>
      <c r="Y141" s="136"/>
      <c r="Z141" s="136"/>
      <c r="AA141" s="136"/>
      <c r="AB141" s="136"/>
      <c r="AC141" s="137"/>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35"/>
      <c r="N143" s="136"/>
      <c r="O143" s="136"/>
      <c r="P143" s="136"/>
      <c r="Q143" s="136"/>
      <c r="R143" s="136"/>
      <c r="S143" s="136"/>
      <c r="T143" s="136"/>
      <c r="U143" s="137"/>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0"/>
      <c r="R147" s="6" t="s">
        <v>103</v>
      </c>
      <c r="U147" s="135"/>
      <c r="V147" s="136"/>
      <c r="W147" s="136"/>
      <c r="X147" s="136"/>
      <c r="Y147" s="136"/>
      <c r="Z147" s="136"/>
      <c r="AA147" s="136"/>
      <c r="AB147" s="136"/>
      <c r="AC147" s="137"/>
      <c r="AD147" s="61"/>
      <c r="AE147" s="61"/>
      <c r="AF147" s="61"/>
    </row>
    <row r="148" spans="1:34" ht="12.75" hidden="1" customHeight="1">
      <c r="C148" s="73"/>
      <c r="D148" s="74"/>
    </row>
    <row r="149" spans="1:34" ht="18" hidden="1" customHeight="1">
      <c r="A149" s="71">
        <v>19</v>
      </c>
      <c r="B149" s="76" t="s">
        <v>111</v>
      </c>
      <c r="L149" s="77"/>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77"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2019-03-05T10:39:42Z</dcterms:modified>
</cp:coreProperties>
</file>